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A工作\会议\ITU\WP5D\32#2019年7月 巴西\中国IMT-2020候选技术方案提交文稿\整合\mx\mobility\"/>
    </mc:Choice>
  </mc:AlternateContent>
  <xr:revisionPtr revIDLastSave="0" documentId="13_ncr:1_{979D6755-135F-411B-ADF0-E44F84C1A43C}" xr6:coauthVersionLast="43" xr6:coauthVersionMax="43" xr10:uidLastSave="{00000000-0000-0000-0000-000000000000}"/>
  <bookViews>
    <workbookView xWindow="20370" yWindow="-120" windowWidth="21840" windowHeight="13140" tabRatio="741" xr2:uid="{00000000-000D-0000-FFFF-FFFF00000000}"/>
  </bookViews>
  <sheets>
    <sheet name="SLS_Assumptions" sheetId="129" r:id="rId1"/>
    <sheet name="LLS_Assumptions" sheetId="132" r:id="rId2"/>
    <sheet name="MedianSINR_700MHz" sheetId="118" r:id="rId3"/>
    <sheet name="Mobility_700MHz" sheetId="130" r:id="rId4"/>
    <sheet name="MedianSINR_4GHz" sheetId="116" r:id="rId5"/>
    <sheet name="Mobility_4GHz" sheetId="131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34" i="131" l="1"/>
  <c r="AB34" i="131"/>
  <c r="AA34" i="131"/>
  <c r="Q34" i="131"/>
  <c r="P34" i="131"/>
  <c r="O34" i="131"/>
  <c r="AC33" i="131"/>
  <c r="AB33" i="131"/>
  <c r="AA33" i="131"/>
  <c r="Q33" i="131"/>
  <c r="P33" i="131"/>
  <c r="O33" i="131"/>
  <c r="AC32" i="131"/>
  <c r="AB32" i="131"/>
  <c r="AA32" i="131"/>
  <c r="Q32" i="131"/>
  <c r="P32" i="131"/>
  <c r="O32" i="131"/>
  <c r="AC31" i="131"/>
  <c r="AB31" i="131"/>
  <c r="AA31" i="131"/>
  <c r="Q31" i="131"/>
  <c r="P31" i="131"/>
  <c r="O31" i="131"/>
  <c r="AC25" i="131"/>
  <c r="AB25" i="131"/>
  <c r="AA25" i="131"/>
  <c r="Q25" i="131"/>
  <c r="P25" i="131"/>
  <c r="O25" i="131"/>
  <c r="AC24" i="131"/>
  <c r="AB24" i="131"/>
  <c r="AA24" i="131"/>
  <c r="Q24" i="131"/>
  <c r="P24" i="131"/>
  <c r="O24" i="131"/>
  <c r="AC23" i="131"/>
  <c r="AB23" i="131"/>
  <c r="AA23" i="131"/>
  <c r="Q23" i="131"/>
  <c r="P23" i="131"/>
  <c r="O23" i="131"/>
  <c r="AC22" i="131"/>
  <c r="AB22" i="131"/>
  <c r="AA22" i="131"/>
  <c r="Q22" i="131"/>
  <c r="P22" i="131"/>
  <c r="O22" i="131"/>
  <c r="AC17" i="131"/>
  <c r="AB17" i="131"/>
  <c r="AA17" i="131"/>
  <c r="Q17" i="131"/>
  <c r="P17" i="131"/>
  <c r="O17" i="131"/>
  <c r="AC16" i="131"/>
  <c r="AB16" i="131"/>
  <c r="AA16" i="131"/>
  <c r="Q16" i="131"/>
  <c r="P16" i="131"/>
  <c r="O16" i="131"/>
  <c r="AC15" i="131"/>
  <c r="AB15" i="131"/>
  <c r="AA15" i="131"/>
  <c r="Q15" i="131"/>
  <c r="P15" i="131"/>
  <c r="O15" i="131"/>
  <c r="AC14" i="131"/>
  <c r="AB14" i="131"/>
  <c r="AA14" i="131"/>
  <c r="Q14" i="131"/>
  <c r="P14" i="131"/>
  <c r="O14" i="131"/>
  <c r="AC13" i="131"/>
  <c r="AB13" i="131"/>
  <c r="AA13" i="131"/>
  <c r="Q13" i="131"/>
  <c r="P13" i="131"/>
  <c r="O13" i="131"/>
  <c r="AC12" i="131"/>
  <c r="AB12" i="131"/>
  <c r="AA12" i="131"/>
  <c r="Q12" i="131"/>
  <c r="P12" i="131"/>
  <c r="O12" i="131"/>
  <c r="AC8" i="131"/>
  <c r="AB8" i="131"/>
  <c r="AA8" i="131"/>
  <c r="Q8" i="131"/>
  <c r="P8" i="131"/>
  <c r="O8" i="131"/>
  <c r="AC7" i="131"/>
  <c r="AB7" i="131"/>
  <c r="AA7" i="131"/>
  <c r="Q7" i="131"/>
  <c r="P7" i="131"/>
  <c r="O7" i="131"/>
  <c r="AC6" i="131"/>
  <c r="AB6" i="131"/>
  <c r="AA6" i="131"/>
  <c r="Q6" i="131"/>
  <c r="P6" i="131"/>
  <c r="O6" i="131"/>
  <c r="AC5" i="131"/>
  <c r="AB5" i="131"/>
  <c r="AA5" i="131"/>
  <c r="Q5" i="131"/>
  <c r="P5" i="131"/>
  <c r="O5" i="131"/>
  <c r="AC4" i="131"/>
  <c r="AB4" i="131"/>
  <c r="AA4" i="131"/>
  <c r="Q4" i="131"/>
  <c r="P4" i="131"/>
  <c r="O4" i="131"/>
  <c r="AC3" i="131"/>
  <c r="AB3" i="131"/>
  <c r="AA3" i="131"/>
  <c r="Q3" i="131"/>
  <c r="P3" i="131"/>
  <c r="O3" i="131"/>
  <c r="X1" i="131"/>
  <c r="W1" i="131"/>
  <c r="V1" i="131"/>
  <c r="U1" i="131"/>
  <c r="BB129" i="116"/>
  <c r="Z129" i="116"/>
  <c r="BB128" i="116"/>
  <c r="Z128" i="116"/>
  <c r="BB127" i="116"/>
  <c r="Z127" i="116"/>
  <c r="BB126" i="116"/>
  <c r="Z126" i="116"/>
  <c r="BB125" i="116"/>
  <c r="Z125" i="116"/>
  <c r="BB124" i="116"/>
  <c r="Z124" i="116"/>
  <c r="BB123" i="116"/>
  <c r="Z123" i="116"/>
  <c r="BB122" i="116"/>
  <c r="Z122" i="116"/>
  <c r="BB121" i="116"/>
  <c r="Z121" i="116"/>
  <c r="BB120" i="116"/>
  <c r="Z120" i="116"/>
  <c r="BB119" i="116"/>
  <c r="Z119" i="116"/>
  <c r="BB118" i="116"/>
  <c r="Z118" i="116"/>
  <c r="BB117" i="116"/>
  <c r="Z117" i="116"/>
  <c r="BB116" i="116"/>
  <c r="Z116" i="116"/>
  <c r="BB115" i="116"/>
  <c r="Z115" i="116"/>
  <c r="BB114" i="116"/>
  <c r="Z114" i="116"/>
  <c r="BB113" i="116"/>
  <c r="Z113" i="116"/>
  <c r="BB112" i="116"/>
  <c r="Z112" i="116"/>
  <c r="BB111" i="116"/>
  <c r="Z111" i="116"/>
  <c r="BB110" i="116"/>
  <c r="Z110" i="116"/>
  <c r="BB109" i="116"/>
  <c r="Z109" i="116"/>
  <c r="BB108" i="116"/>
  <c r="Z108" i="116"/>
  <c r="BB107" i="116"/>
  <c r="Z107" i="116"/>
  <c r="BB106" i="116"/>
  <c r="Z106" i="116"/>
  <c r="BB105" i="116"/>
  <c r="Z105" i="116"/>
  <c r="BB104" i="116"/>
  <c r="Z104" i="116"/>
  <c r="BB103" i="116"/>
  <c r="Z103" i="116"/>
  <c r="BB102" i="116"/>
  <c r="Z102" i="116"/>
  <c r="BB101" i="116"/>
  <c r="Z101" i="116"/>
  <c r="BB100" i="116"/>
  <c r="Z100" i="116"/>
  <c r="BB99" i="116"/>
  <c r="Z99" i="116"/>
  <c r="BB98" i="116"/>
  <c r="Z98" i="116"/>
  <c r="BB97" i="116"/>
  <c r="Z97" i="116"/>
  <c r="BB96" i="116"/>
  <c r="Z96" i="116"/>
  <c r="BB95" i="116"/>
  <c r="Z95" i="116"/>
  <c r="BB94" i="116"/>
  <c r="Z94" i="116"/>
  <c r="BB93" i="116"/>
  <c r="Z93" i="116"/>
  <c r="BB92" i="116"/>
  <c r="Z92" i="116"/>
  <c r="BB91" i="116"/>
  <c r="Z91" i="116"/>
  <c r="BB90" i="116"/>
  <c r="Z90" i="116"/>
  <c r="BB89" i="116"/>
  <c r="Z89" i="116"/>
  <c r="BB88" i="116"/>
  <c r="Z88" i="116"/>
  <c r="BB87" i="116"/>
  <c r="Z87" i="116"/>
  <c r="BB86" i="116"/>
  <c r="Z86" i="116"/>
  <c r="BB85" i="116"/>
  <c r="Z85" i="116"/>
  <c r="BB84" i="116"/>
  <c r="Z84" i="116"/>
  <c r="BB83" i="116"/>
  <c r="Z83" i="116"/>
  <c r="BB82" i="116"/>
  <c r="Z82" i="116"/>
  <c r="BB81" i="116"/>
  <c r="Z81" i="116"/>
  <c r="BB80" i="116"/>
  <c r="Z80" i="116"/>
  <c r="BB79" i="116"/>
  <c r="Z79" i="116"/>
  <c r="BB78" i="116"/>
  <c r="Z78" i="116"/>
  <c r="BB77" i="116"/>
  <c r="Z77" i="116"/>
  <c r="BB76" i="116"/>
  <c r="Z76" i="116"/>
  <c r="BB75" i="116"/>
  <c r="Z75" i="116"/>
  <c r="BB74" i="116"/>
  <c r="Z74" i="116"/>
  <c r="BB73" i="116"/>
  <c r="Z73" i="116"/>
  <c r="BB72" i="116"/>
  <c r="Z72" i="116"/>
  <c r="BB71" i="116"/>
  <c r="Z71" i="116"/>
  <c r="BB70" i="116"/>
  <c r="Z70" i="116"/>
  <c r="BB69" i="116"/>
  <c r="Z69" i="116"/>
  <c r="BB68" i="116"/>
  <c r="Z68" i="116"/>
  <c r="BB67" i="116"/>
  <c r="Z67" i="116"/>
  <c r="BB66" i="116"/>
  <c r="Z66" i="116"/>
  <c r="BB65" i="116"/>
  <c r="Z65" i="116"/>
  <c r="BB64" i="116"/>
  <c r="Z64" i="116"/>
  <c r="BB63" i="116"/>
  <c r="Z63" i="116"/>
  <c r="BB62" i="116"/>
  <c r="Z62" i="116"/>
  <c r="BB61" i="116"/>
  <c r="Z61" i="116"/>
  <c r="BB60" i="116"/>
  <c r="Z60" i="116"/>
  <c r="BB59" i="116"/>
  <c r="Z59" i="116"/>
  <c r="BB58" i="116"/>
  <c r="Z58" i="116"/>
  <c r="BB57" i="116"/>
  <c r="Z57" i="116"/>
  <c r="BB56" i="116"/>
  <c r="Z56" i="116"/>
  <c r="BB55" i="116"/>
  <c r="Z55" i="116"/>
  <c r="BB54" i="116"/>
  <c r="Z54" i="116"/>
  <c r="BB53" i="116"/>
  <c r="Z53" i="116"/>
  <c r="BB52" i="116"/>
  <c r="Z52" i="116"/>
  <c r="BB51" i="116"/>
  <c r="Z51" i="116"/>
  <c r="BB50" i="116"/>
  <c r="Z50" i="116"/>
  <c r="BB49" i="116"/>
  <c r="Z49" i="116"/>
  <c r="BB48" i="116"/>
  <c r="Z48" i="116"/>
  <c r="BB47" i="116"/>
  <c r="Z47" i="116"/>
  <c r="BB46" i="116"/>
  <c r="Z46" i="116"/>
  <c r="BB45" i="116"/>
  <c r="Z45" i="116"/>
  <c r="BB44" i="116"/>
  <c r="Z44" i="116"/>
  <c r="BB43" i="116"/>
  <c r="Z43" i="116"/>
  <c r="BB42" i="116"/>
  <c r="Z42" i="116"/>
  <c r="BB41" i="116"/>
  <c r="Z41" i="116"/>
  <c r="BB40" i="116"/>
  <c r="Z40" i="116"/>
  <c r="BB39" i="116"/>
  <c r="Z39" i="116"/>
  <c r="BB38" i="116"/>
  <c r="Z38" i="116"/>
  <c r="BB37" i="116"/>
  <c r="Z37" i="116"/>
  <c r="BB36" i="116"/>
  <c r="Z36" i="116"/>
  <c r="BB35" i="116"/>
  <c r="Z35" i="116"/>
  <c r="BB34" i="116"/>
  <c r="Z34" i="116"/>
  <c r="BB33" i="116"/>
  <c r="Z33" i="116"/>
  <c r="BB32" i="116"/>
  <c r="Z32" i="116"/>
  <c r="BB31" i="116"/>
  <c r="Z31" i="116"/>
  <c r="BB30" i="116"/>
  <c r="Z30" i="116"/>
  <c r="BB29" i="116"/>
  <c r="Z29" i="116"/>
  <c r="BA27" i="116"/>
  <c r="AZ27" i="116"/>
  <c r="AY27" i="116"/>
  <c r="AX27" i="116"/>
  <c r="AW27" i="116"/>
  <c r="AV27" i="116"/>
  <c r="AU27" i="116"/>
  <c r="AT27" i="116"/>
  <c r="AS27" i="116"/>
  <c r="AR27" i="116"/>
  <c r="AQ27" i="116"/>
  <c r="AP27" i="116"/>
  <c r="AO27" i="116"/>
  <c r="AN27" i="116"/>
  <c r="AM27" i="116"/>
  <c r="AL27" i="116"/>
  <c r="AK27" i="116"/>
  <c r="AJ27" i="116"/>
  <c r="AI27" i="116"/>
  <c r="AH27" i="116"/>
  <c r="AG27" i="116"/>
  <c r="AF27" i="116"/>
  <c r="AE27" i="116"/>
  <c r="AD27" i="116"/>
  <c r="AC27" i="116"/>
  <c r="BB27" i="116" s="1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E27" i="116"/>
  <c r="D27" i="116"/>
  <c r="C27" i="116"/>
  <c r="B27" i="116"/>
  <c r="Z27" i="116" s="1"/>
  <c r="BB25" i="116"/>
  <c r="BA25" i="116"/>
  <c r="AZ25" i="116"/>
  <c r="AY25" i="116"/>
  <c r="AX25" i="116"/>
  <c r="AW25" i="116"/>
  <c r="AV25" i="116"/>
  <c r="AU25" i="116"/>
  <c r="AT25" i="116"/>
  <c r="AS25" i="116"/>
  <c r="AR25" i="116"/>
  <c r="AQ25" i="116"/>
  <c r="AP25" i="116"/>
  <c r="AO25" i="116"/>
  <c r="AN25" i="116"/>
  <c r="AM25" i="116"/>
  <c r="AL25" i="116"/>
  <c r="AK25" i="116"/>
  <c r="AJ25" i="116"/>
  <c r="AI25" i="116"/>
  <c r="AF25" i="116"/>
  <c r="AE25" i="116"/>
  <c r="AD25" i="116"/>
  <c r="AC25" i="116"/>
  <c r="Q48" i="130"/>
  <c r="P48" i="130"/>
  <c r="O48" i="130"/>
  <c r="Q47" i="130"/>
  <c r="P47" i="130"/>
  <c r="O47" i="130"/>
  <c r="Q46" i="130"/>
  <c r="P46" i="130"/>
  <c r="O46" i="130"/>
  <c r="Q45" i="130"/>
  <c r="P45" i="130"/>
  <c r="O45" i="130"/>
  <c r="Q44" i="130"/>
  <c r="P44" i="130"/>
  <c r="O44" i="130"/>
  <c r="Q43" i="130"/>
  <c r="P43" i="130"/>
  <c r="O43" i="130"/>
  <c r="AB40" i="130"/>
  <c r="AA40" i="130"/>
  <c r="Z40" i="130"/>
  <c r="Q40" i="130"/>
  <c r="P40" i="130"/>
  <c r="O40" i="130"/>
  <c r="AB39" i="130"/>
  <c r="AA39" i="130"/>
  <c r="Z39" i="130"/>
  <c r="Q39" i="130"/>
  <c r="P39" i="130"/>
  <c r="O39" i="130"/>
  <c r="Q35" i="130"/>
  <c r="P35" i="130"/>
  <c r="O35" i="130"/>
  <c r="Q34" i="130"/>
  <c r="P34" i="130"/>
  <c r="O34" i="130"/>
  <c r="Q33" i="130"/>
  <c r="P33" i="130"/>
  <c r="O33" i="130"/>
  <c r="Q32" i="130"/>
  <c r="P32" i="130"/>
  <c r="O32" i="130"/>
  <c r="Q31" i="130"/>
  <c r="P31" i="130"/>
  <c r="O31" i="130"/>
  <c r="Q30" i="130"/>
  <c r="P30" i="130"/>
  <c r="O30" i="130"/>
  <c r="Q29" i="130"/>
  <c r="P29" i="130"/>
  <c r="O29" i="130"/>
  <c r="Q28" i="130"/>
  <c r="P28" i="130"/>
  <c r="O28" i="130"/>
  <c r="AB27" i="130"/>
  <c r="AA27" i="130"/>
  <c r="Z27" i="130"/>
  <c r="Q27" i="130"/>
  <c r="P27" i="130"/>
  <c r="O27" i="130"/>
  <c r="AB26" i="130"/>
  <c r="AA26" i="130"/>
  <c r="Z26" i="130"/>
  <c r="Q26" i="130"/>
  <c r="P26" i="130"/>
  <c r="O26" i="130"/>
  <c r="Q23" i="130"/>
  <c r="P23" i="130"/>
  <c r="O23" i="130"/>
  <c r="Q22" i="130"/>
  <c r="P22" i="130"/>
  <c r="O22" i="130"/>
  <c r="Q21" i="130"/>
  <c r="P21" i="130"/>
  <c r="O21" i="130"/>
  <c r="Q20" i="130"/>
  <c r="P20" i="130"/>
  <c r="O20" i="130"/>
  <c r="AB17" i="130"/>
  <c r="AA17" i="130"/>
  <c r="Z17" i="130"/>
  <c r="Q17" i="130"/>
  <c r="P17" i="130"/>
  <c r="O17" i="130"/>
  <c r="AB16" i="130"/>
  <c r="AA16" i="130"/>
  <c r="Z16" i="130"/>
  <c r="Q16" i="130"/>
  <c r="P16" i="130"/>
  <c r="O16" i="130"/>
  <c r="Q12" i="130"/>
  <c r="P12" i="130"/>
  <c r="O12" i="130"/>
  <c r="Q11" i="130"/>
  <c r="P11" i="130"/>
  <c r="O11" i="130"/>
  <c r="Q10" i="130"/>
  <c r="P10" i="130"/>
  <c r="O10" i="130"/>
  <c r="Q9" i="130"/>
  <c r="P9" i="130"/>
  <c r="O9" i="130"/>
  <c r="Q8" i="130"/>
  <c r="P8" i="130"/>
  <c r="O8" i="130"/>
  <c r="Q7" i="130"/>
  <c r="P7" i="130"/>
  <c r="O7" i="130"/>
  <c r="AB6" i="130"/>
  <c r="AA6" i="130"/>
  <c r="Z6" i="130"/>
  <c r="Q6" i="130"/>
  <c r="P6" i="130"/>
  <c r="O6" i="130"/>
  <c r="AB5" i="130"/>
  <c r="AA5" i="130"/>
  <c r="Z5" i="130"/>
  <c r="Q5" i="130"/>
  <c r="P5" i="130"/>
  <c r="O5" i="130"/>
  <c r="AB4" i="130"/>
  <c r="AA4" i="130"/>
  <c r="Z4" i="130"/>
  <c r="Q4" i="130"/>
  <c r="P4" i="130"/>
  <c r="O4" i="130"/>
  <c r="AB3" i="130"/>
  <c r="AA3" i="130"/>
  <c r="Z3" i="130"/>
  <c r="Q3" i="130"/>
  <c r="P3" i="130"/>
  <c r="O3" i="130"/>
  <c r="Y1" i="130"/>
  <c r="X1" i="130"/>
  <c r="W1" i="130"/>
  <c r="V1" i="130"/>
  <c r="U1" i="130"/>
  <c r="BF129" i="118"/>
  <c r="AC129" i="118"/>
  <c r="BF128" i="118"/>
  <c r="AC128" i="118"/>
  <c r="BF127" i="118"/>
  <c r="AC127" i="118"/>
  <c r="BF126" i="118"/>
  <c r="AC126" i="118"/>
  <c r="BF125" i="118"/>
  <c r="AC125" i="118"/>
  <c r="BF124" i="118"/>
  <c r="AC124" i="118"/>
  <c r="BF123" i="118"/>
  <c r="AC123" i="118"/>
  <c r="BF122" i="118"/>
  <c r="AC122" i="118"/>
  <c r="BF121" i="118"/>
  <c r="AC121" i="118"/>
  <c r="BF120" i="118"/>
  <c r="AC120" i="118"/>
  <c r="BF119" i="118"/>
  <c r="AC119" i="118"/>
  <c r="BF118" i="118"/>
  <c r="AC118" i="118"/>
  <c r="BF117" i="118"/>
  <c r="AC117" i="118"/>
  <c r="BF116" i="118"/>
  <c r="AC116" i="118"/>
  <c r="BF115" i="118"/>
  <c r="AC115" i="118"/>
  <c r="BF114" i="118"/>
  <c r="AC114" i="118"/>
  <c r="BF113" i="118"/>
  <c r="AC113" i="118"/>
  <c r="BF112" i="118"/>
  <c r="AC112" i="118"/>
  <c r="BF111" i="118"/>
  <c r="AC111" i="118"/>
  <c r="BF110" i="118"/>
  <c r="AC110" i="118"/>
  <c r="BF109" i="118"/>
  <c r="AC109" i="118"/>
  <c r="BF108" i="118"/>
  <c r="AC108" i="118"/>
  <c r="BF107" i="118"/>
  <c r="AC107" i="118"/>
  <c r="BF106" i="118"/>
  <c r="AC106" i="118"/>
  <c r="BF105" i="118"/>
  <c r="AC105" i="118"/>
  <c r="BF104" i="118"/>
  <c r="AC104" i="118"/>
  <c r="BF103" i="118"/>
  <c r="AC103" i="118"/>
  <c r="BF102" i="118"/>
  <c r="AC102" i="118"/>
  <c r="BF101" i="118"/>
  <c r="AC101" i="118"/>
  <c r="BF100" i="118"/>
  <c r="AC100" i="118"/>
  <c r="BF99" i="118"/>
  <c r="AC99" i="118"/>
  <c r="BF98" i="118"/>
  <c r="AC98" i="118"/>
  <c r="BF97" i="118"/>
  <c r="AC97" i="118"/>
  <c r="BF96" i="118"/>
  <c r="AC96" i="118"/>
  <c r="BF95" i="118"/>
  <c r="AC95" i="118"/>
  <c r="BF94" i="118"/>
  <c r="AC94" i="118"/>
  <c r="BF93" i="118"/>
  <c r="AC93" i="118"/>
  <c r="BF92" i="118"/>
  <c r="AC92" i="118"/>
  <c r="BF91" i="118"/>
  <c r="AC91" i="118"/>
  <c r="BF90" i="118"/>
  <c r="AC90" i="118"/>
  <c r="BF89" i="118"/>
  <c r="AC89" i="118"/>
  <c r="BF88" i="118"/>
  <c r="AC88" i="118"/>
  <c r="BF87" i="118"/>
  <c r="AC87" i="118"/>
  <c r="BF86" i="118"/>
  <c r="AC86" i="118"/>
  <c r="BF85" i="118"/>
  <c r="AC85" i="118"/>
  <c r="BF84" i="118"/>
  <c r="AC84" i="118"/>
  <c r="BF83" i="118"/>
  <c r="AC83" i="118"/>
  <c r="BF82" i="118"/>
  <c r="AC82" i="118"/>
  <c r="BF81" i="118"/>
  <c r="AC81" i="118"/>
  <c r="BF80" i="118"/>
  <c r="AC80" i="118"/>
  <c r="BF79" i="118"/>
  <c r="AC79" i="118"/>
  <c r="BF78" i="118"/>
  <c r="AC78" i="118"/>
  <c r="BF77" i="118"/>
  <c r="AC77" i="118"/>
  <c r="BF76" i="118"/>
  <c r="AC76" i="118"/>
  <c r="BF75" i="118"/>
  <c r="AC75" i="118"/>
  <c r="BF74" i="118"/>
  <c r="AC74" i="118"/>
  <c r="BF73" i="118"/>
  <c r="AC73" i="118"/>
  <c r="BF72" i="118"/>
  <c r="AC72" i="118"/>
  <c r="BF71" i="118"/>
  <c r="AC71" i="118"/>
  <c r="BF70" i="118"/>
  <c r="AC70" i="118"/>
  <c r="BF69" i="118"/>
  <c r="AC69" i="118"/>
  <c r="BF68" i="118"/>
  <c r="AC68" i="118"/>
  <c r="BF67" i="118"/>
  <c r="AC67" i="118"/>
  <c r="BF66" i="118"/>
  <c r="AC66" i="118"/>
  <c r="BF65" i="118"/>
  <c r="AC65" i="118"/>
  <c r="BF64" i="118"/>
  <c r="AC64" i="118"/>
  <c r="BF63" i="118"/>
  <c r="AC63" i="118"/>
  <c r="BF62" i="118"/>
  <c r="AC62" i="118"/>
  <c r="BF61" i="118"/>
  <c r="AC61" i="118"/>
  <c r="BF60" i="118"/>
  <c r="AC60" i="118"/>
  <c r="BF59" i="118"/>
  <c r="AC59" i="118"/>
  <c r="BF58" i="118"/>
  <c r="AC58" i="118"/>
  <c r="BF57" i="118"/>
  <c r="AC57" i="118"/>
  <c r="BF56" i="118"/>
  <c r="AC56" i="118"/>
  <c r="BF55" i="118"/>
  <c r="AC55" i="118"/>
  <c r="BF54" i="118"/>
  <c r="AC54" i="118"/>
  <c r="BF53" i="118"/>
  <c r="AC53" i="118"/>
  <c r="BF52" i="118"/>
  <c r="AC52" i="118"/>
  <c r="BF51" i="118"/>
  <c r="AC51" i="118"/>
  <c r="BF50" i="118"/>
  <c r="AC50" i="118"/>
  <c r="BF49" i="118"/>
  <c r="AC49" i="118"/>
  <c r="BF48" i="118"/>
  <c r="AC48" i="118"/>
  <c r="BF47" i="118"/>
  <c r="AC47" i="118"/>
  <c r="BF46" i="118"/>
  <c r="AC46" i="118"/>
  <c r="BF45" i="118"/>
  <c r="AC45" i="118"/>
  <c r="BF44" i="118"/>
  <c r="AC44" i="118"/>
  <c r="BF43" i="118"/>
  <c r="AC43" i="118"/>
  <c r="BF42" i="118"/>
  <c r="AC42" i="118"/>
  <c r="BF41" i="118"/>
  <c r="AC41" i="118"/>
  <c r="BF40" i="118"/>
  <c r="AC40" i="118"/>
  <c r="BF39" i="118"/>
  <c r="AC39" i="118"/>
  <c r="BF38" i="118"/>
  <c r="AC38" i="118"/>
  <c r="BF37" i="118"/>
  <c r="AC37" i="118"/>
  <c r="BF36" i="118"/>
  <c r="AC36" i="118"/>
  <c r="BF35" i="118"/>
  <c r="AC35" i="118"/>
  <c r="BF34" i="118"/>
  <c r="AC34" i="118"/>
  <c r="BF33" i="118"/>
  <c r="AC33" i="118"/>
  <c r="BF32" i="118"/>
  <c r="AC32" i="118"/>
  <c r="BF31" i="118"/>
  <c r="AC31" i="118"/>
  <c r="BF30" i="118"/>
  <c r="AC30" i="118"/>
  <c r="BF29" i="118"/>
  <c r="AC29" i="118"/>
  <c r="BE27" i="118"/>
  <c r="BD27" i="118"/>
  <c r="BC27" i="118"/>
  <c r="BB27" i="118"/>
  <c r="BA27" i="118"/>
  <c r="AZ27" i="118"/>
  <c r="AY27" i="118"/>
  <c r="AX27" i="118"/>
  <c r="AW27" i="118"/>
  <c r="AV27" i="118"/>
  <c r="AU27" i="118"/>
  <c r="AT27" i="118"/>
  <c r="AS27" i="118"/>
  <c r="AR27" i="118"/>
  <c r="AQ27" i="118"/>
  <c r="AP27" i="118"/>
  <c r="AO27" i="118"/>
  <c r="AN27" i="118"/>
  <c r="AM27" i="118"/>
  <c r="AK27" i="118"/>
  <c r="AJ27" i="118"/>
  <c r="AI27" i="118"/>
  <c r="AH27" i="118"/>
  <c r="AG27" i="118"/>
  <c r="BF27" i="118" s="1"/>
  <c r="AF27" i="118"/>
  <c r="AB27" i="118"/>
  <c r="AA27" i="118"/>
  <c r="Z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H27" i="118"/>
  <c r="F27" i="118"/>
  <c r="E27" i="118"/>
  <c r="D27" i="118"/>
  <c r="C27" i="118"/>
  <c r="B27" i="118"/>
  <c r="AC27" i="118" s="1"/>
  <c r="BF25" i="118"/>
  <c r="BE25" i="118"/>
  <c r="BD25" i="118"/>
  <c r="BC25" i="118"/>
  <c r="BB25" i="118"/>
  <c r="BA25" i="118"/>
  <c r="AZ25" i="118"/>
  <c r="AY25" i="118"/>
  <c r="AX25" i="118"/>
  <c r="AW25" i="118"/>
  <c r="AV25" i="118"/>
  <c r="AU25" i="118"/>
  <c r="AT25" i="118"/>
  <c r="AS25" i="118"/>
  <c r="AR25" i="118"/>
  <c r="AQ25" i="118"/>
  <c r="AP25" i="118"/>
  <c r="AO25" i="118"/>
  <c r="AN25" i="118"/>
  <c r="AM25" i="118"/>
  <c r="AI25" i="118"/>
  <c r="AH25" i="118"/>
  <c r="AG25" i="118"/>
  <c r="AF25" i="118"/>
</calcChain>
</file>

<file path=xl/sharedStrings.xml><?xml version="1.0" encoding="utf-8"?>
<sst xmlns="http://schemas.openxmlformats.org/spreadsheetml/2006/main" count="1038" uniqueCount="210">
  <si>
    <t>Rural - eMBB</t>
  </si>
  <si>
    <t>Technical configuration Parameters</t>
  </si>
  <si>
    <t>Reference value</t>
  </si>
  <si>
    <t>Huawei
(700 MHz)</t>
  </si>
  <si>
    <t>Huawei
(4 GHz)</t>
  </si>
  <si>
    <t>CMCC
4 GHz</t>
  </si>
  <si>
    <t>CMCC
700 GHz</t>
  </si>
  <si>
    <t>CATT
(NR 700MHz)</t>
  </si>
  <si>
    <t>CATT
(NR 4GHz)</t>
  </si>
  <si>
    <t>ZTE
700 MHz</t>
  </si>
  <si>
    <t>ZTE
4 GHz</t>
  </si>
  <si>
    <t xml:space="preserve">vivo
</t>
  </si>
  <si>
    <t>Multiple access</t>
  </si>
  <si>
    <t>OFDMA</t>
  </si>
  <si>
    <t>Aligned with reference</t>
  </si>
  <si>
    <t>Duplexing</t>
  </si>
  <si>
    <t>FDD, TDD</t>
  </si>
  <si>
    <t>TDD</t>
  </si>
  <si>
    <t>FDD</t>
  </si>
  <si>
    <t>Modulation</t>
  </si>
  <si>
    <t>Up to 256QAM</t>
  </si>
  <si>
    <t>Numerology</t>
  </si>
  <si>
    <t>For 120 km/h: 15 kHz SCS
For 500 km/h: 30 kHz SCS</t>
  </si>
  <si>
    <t>For 120 km/h: 30 kHz SCS
For 500 km/h: 60 kHz SCS</t>
  </si>
  <si>
    <t>30 kHz SCS</t>
  </si>
  <si>
    <t>15 kHz SCS</t>
  </si>
  <si>
    <t>Simulation bandwdith</t>
  </si>
  <si>
    <t>For FDD: 10MHz
For TDD: 20MHz</t>
  </si>
  <si>
    <t>10MHz</t>
  </si>
  <si>
    <t>For FDD: 10MHz</t>
  </si>
  <si>
    <t>Transmission scheme</t>
  </si>
  <si>
    <t>UL SIMO</t>
  </si>
  <si>
    <t>UL codebook</t>
  </si>
  <si>
    <t>N/A</t>
  </si>
  <si>
    <t>MU dimension</t>
  </si>
  <si>
    <t>SU dimension</t>
  </si>
  <si>
    <t>1 layer</t>
  </si>
  <si>
    <t>SRS transmission</t>
  </si>
  <si>
    <t>Non-precoded, 1T SRS port</t>
  </si>
  <si>
    <t>Non-precoded</t>
  </si>
  <si>
    <t>Antenna configuration at TRxP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</si>
  <si>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</si>
  <si>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4R, (8,2,2,1,1; 1,2)</t>
  </si>
  <si>
    <t>64R, (12,8,2,1,1; 4,8)</t>
  </si>
  <si>
    <t>2R, (8,1,2,1,1; 1,1)</t>
  </si>
  <si>
    <t>8R, (8,4,2,1,1; 1,4)</t>
  </si>
  <si>
    <t>Antenna configuration at UE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</si>
  <si>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</si>
  <si>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1T, (1,1,1,1,1; 1,1),</t>
  </si>
  <si>
    <t>2T, (1,1,2,1,1; 1,1)</t>
  </si>
  <si>
    <t>1T, (1,1,1,1,1; 1,1)</t>
  </si>
  <si>
    <t>Scheduling</t>
  </si>
  <si>
    <t>PF</t>
  </si>
  <si>
    <t>RR</t>
  </si>
  <si>
    <t>Receiver</t>
  </si>
  <si>
    <t>MMSE-IRC</t>
  </si>
  <si>
    <t>Power control parameter</t>
  </si>
  <si>
    <t>[0.8, -76]</t>
  </si>
  <si>
    <t>[0.6, -60]</t>
  </si>
  <si>
    <t>[0.9,-86]</t>
  </si>
  <si>
    <r>
      <rPr>
        <sz val="10"/>
        <rFont val="Times New Roman"/>
        <family val="1"/>
      </rPr>
      <t>α = 0.8,  P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= -76 dBm</t>
    </r>
  </si>
  <si>
    <r>
      <rPr>
        <sz val="10"/>
        <rFont val="Times New Roman"/>
        <family val="1"/>
      </rPr>
      <t>α = 0.6,  P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= -60 dBm</t>
    </r>
  </si>
  <si>
    <t>α = 0.6, P0 = -60 dBm</t>
  </si>
  <si>
    <t xml:space="preserve">SINR </t>
  </si>
  <si>
    <t>Pre-processing SINR as in Section 2.1.1 in R1-1805643</t>
  </si>
  <si>
    <t>Ref. to R1-1808848</t>
  </si>
  <si>
    <t>System configuration parameters</t>
  </si>
  <si>
    <t>Reference Value</t>
  </si>
  <si>
    <t>Carrier frequency for evaluation</t>
  </si>
  <si>
    <t>700 MHz</t>
  </si>
  <si>
    <t>4 GHz</t>
  </si>
  <si>
    <t>700 MHz, 4GHz</t>
  </si>
  <si>
    <t>UE speeds of interest</t>
  </si>
  <si>
    <t>120km/h, 500km/h</t>
  </si>
  <si>
    <t>Indoor users: 3 km/h 
Outdoor users (in-car): 120 km/h;</t>
  </si>
  <si>
    <t>TRxP number per site</t>
  </si>
  <si>
    <t xml:space="preserve">Mechanic tilt </t>
  </si>
  <si>
    <t>90° in GCS (pointing to horizontal direction)</t>
  </si>
  <si>
    <t>Electronic tilt</t>
  </si>
  <si>
    <t>100 degree</t>
  </si>
  <si>
    <t>Handover margin (dB)</t>
  </si>
  <si>
    <t>UT attachment</t>
  </si>
  <si>
    <t>Based on RSRP (formula (8.1-1) in TR36.873) from port 0</t>
  </si>
  <si>
    <t>Wrapping around method</t>
  </si>
  <si>
    <t>Geographical distance based wrapping</t>
  </si>
  <si>
    <t>Polarized antenna model</t>
  </si>
  <si>
    <t>Model-2 in TR36.873</t>
  </si>
  <si>
    <t>Criteria for selection for serving TRxP</t>
  </si>
  <si>
    <t xml:space="preserve">Maximizing RSRP where the digital beamforming is not considered </t>
  </si>
  <si>
    <t>Other system configuration parameters align with Report ITU-R M.2412</t>
  </si>
  <si>
    <t>Parameters</t>
  </si>
  <si>
    <t>Huawei</t>
  </si>
  <si>
    <t>CMCC</t>
  </si>
  <si>
    <t>CATT</t>
  </si>
  <si>
    <t>ZTE</t>
  </si>
  <si>
    <t>vivo</t>
  </si>
  <si>
    <t>NR, 700 MHz, 120km/h</t>
  </si>
  <si>
    <t>NR, 700 MHz, 500km/h</t>
  </si>
  <si>
    <t>NR, 4 GHz, 120km/h</t>
  </si>
  <si>
    <t>NR, 4 GHz, 500km/h</t>
  </si>
  <si>
    <t>LTE</t>
  </si>
  <si>
    <r>
      <rPr>
        <b/>
        <sz val="9"/>
        <color theme="9"/>
        <rFont val="Arial"/>
        <family val="2"/>
      </rPr>
      <t xml:space="preserve">NR </t>
    </r>
    <r>
      <rPr>
        <b/>
        <sz val="9"/>
        <rFont val="Arial"/>
        <family val="2"/>
      </rPr>
      <t>700MHz,120km/h</t>
    </r>
  </si>
  <si>
    <t>NR 4GHz,120km/h</t>
  </si>
  <si>
    <t>NR 700MHz,500km/h</t>
  </si>
  <si>
    <r>
      <rPr>
        <b/>
        <sz val="9"/>
        <color theme="9"/>
        <rFont val="Arial"/>
        <family val="2"/>
      </rPr>
      <t xml:space="preserve">NR </t>
    </r>
    <r>
      <rPr>
        <b/>
        <sz val="9"/>
        <rFont val="Arial"/>
        <family val="2"/>
      </rPr>
      <t>4GHz,500km/h</t>
    </r>
  </si>
  <si>
    <t>NR, 4GHz, 120km/h</t>
  </si>
  <si>
    <t>NR, 4GHz, 500km/h</t>
  </si>
  <si>
    <t>NR</t>
  </si>
  <si>
    <t>Carrier frequency</t>
  </si>
  <si>
    <t>4GHz</t>
  </si>
  <si>
    <t>700 MHz, 4 GHz</t>
  </si>
  <si>
    <t>Waveform</t>
  </si>
  <si>
    <t>CP-OFDM</t>
  </si>
  <si>
    <t>Evaluated service profiles</t>
  </si>
  <si>
    <t>Full buffer best effort</t>
  </si>
  <si>
    <t>Simulation bandwidth</t>
  </si>
  <si>
    <t>10 MHz</t>
  </si>
  <si>
    <t>Number of users in simulation</t>
  </si>
  <si>
    <t>Link-level Channel model</t>
  </si>
  <si>
    <t>NLOS: CDL/ TDL-iii</t>
  </si>
  <si>
    <t>NLOS: CDL-iii</t>
  </si>
  <si>
    <t>LOS: CDL/TDL-v</t>
  </si>
  <si>
    <t>CDL-v</t>
  </si>
  <si>
    <t>-</t>
  </si>
  <si>
    <t>UE speed</t>
  </si>
  <si>
    <t>120 km/h</t>
  </si>
  <si>
    <t>500 km/h</t>
  </si>
  <si>
    <t>120km/h</t>
  </si>
  <si>
    <t>Subcarrier spacing</t>
  </si>
  <si>
    <t>15 kHz</t>
  </si>
  <si>
    <t>30 kHz</t>
  </si>
  <si>
    <t>60 kHz</t>
  </si>
  <si>
    <t>30kHz</t>
  </si>
  <si>
    <t>15 kHz , 30 kHz</t>
  </si>
  <si>
    <t>Symbols number per slot</t>
  </si>
  <si>
    <t>2R, (1,1,2,1,1; 1,1)</t>
  </si>
  <si>
    <t>8R, (1,4,2,1,1; 1,4)</t>
  </si>
  <si>
    <t>1T</t>
  </si>
  <si>
    <t>TXRU pattern at TRxP</t>
  </si>
  <si>
    <t>Option 1: 0dBi Omni-directional</t>
  </si>
  <si>
    <t xml:space="preserve">Option 3:Use the pattern defined in Section 8.5 in Report ITU-R M.2412 for BS and UE side with maximum directional gain of 0dBi </t>
  </si>
  <si>
    <t>0dBi Omni</t>
  </si>
  <si>
    <t>TXRU pattern at UE</t>
  </si>
  <si>
    <t>Transmission mode</t>
  </si>
  <si>
    <t>SIMO</t>
  </si>
  <si>
    <t>Transmission rank</t>
  </si>
  <si>
    <t>Rank 1</t>
  </si>
  <si>
    <t>UL precoder</t>
  </si>
  <si>
    <t>TRxP receiver type</t>
  </si>
  <si>
    <t>Channel estimation</t>
  </si>
  <si>
    <t>LMMSE</t>
  </si>
  <si>
    <t>MMSE</t>
  </si>
  <si>
    <t>Number of subcarriers per PRB</t>
  </si>
  <si>
    <t>Data allocation</t>
  </si>
  <si>
    <t>14 symbol slots, with 12 RB allocated</t>
  </si>
  <si>
    <t>14 symbol slots, with 10 RB allocated</t>
  </si>
  <si>
    <t>14 symbol slots, with 8 RB allocated</t>
  </si>
  <si>
    <t>Channel coding scheme</t>
  </si>
  <si>
    <t>LDPC</t>
  </si>
  <si>
    <t>Link adaptation</t>
  </si>
  <si>
    <t>Yes</t>
  </si>
  <si>
    <t>No</t>
  </si>
  <si>
    <t>HARQ</t>
  </si>
  <si>
    <t>Max 4 HARQ tansmissions</t>
  </si>
  <si>
    <t>DMRS configuration</t>
  </si>
  <si>
    <t>2 symbol DMRS (front loaded and one additional) with configuration type 2, no FDM with data and full power utilization in DMRS symbols</t>
  </si>
  <si>
    <t>4 symbol DMRS (front loaded and 3 additional) with configuration type 2, no FDM with data and full power utilization in DMRS symbols</t>
  </si>
  <si>
    <t>2 symbol DMRS (front loaded and one additional) with configuration type 1, no FDM with data and full power utilization in DMRS symbols</t>
  </si>
  <si>
    <t xml:space="preserve">2 symbol DMRS (front loaded and one additional) </t>
  </si>
  <si>
    <t>Other overhead</t>
  </si>
  <si>
    <t xml:space="preserve"> - SRS: 2 symbols per 5 slots. For TDD, the 2 symbols are the 2 uplink symbols in S sub-frame
 - PUCCH :2 RB in 10MHz bandwidth</t>
  </si>
  <si>
    <r>
      <rPr>
        <sz val="9"/>
        <rFont val="Arial"/>
        <family val="2"/>
      </rPr>
      <t>FDD:
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(3 PRB, 14 symbols) with 1 slot and (1 PRB, 2 symbols) with 9 slots
TDD: 
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(3 PRB, 14 symbols) with 1 slot and (1 PRB, 2 symbols) with 3 slots</t>
    </r>
  </si>
  <si>
    <t>No SRS
No PUCCH</t>
  </si>
  <si>
    <t xml:space="preserve"> - SRS: 2 symbols per 5 slots
 - PUCCH :2 RB in 10MHz bandwidth</t>
  </si>
  <si>
    <t>Source</t>
  </si>
  <si>
    <t>Huawei
120 km/h</t>
  </si>
  <si>
    <t>Huawei
500 km/h</t>
  </si>
  <si>
    <t>Mean</t>
  </si>
  <si>
    <t>Channel model A</t>
  </si>
  <si>
    <t>Channel model B</t>
  </si>
  <si>
    <t>Median SINR (dB)</t>
  </si>
  <si>
    <t>UL SINR</t>
  </si>
  <si>
    <t>RIT</t>
  </si>
  <si>
    <t>Antenna config &amp; Tx scheme</t>
  </si>
  <si>
    <t>Frame structure</t>
  </si>
  <si>
    <t>Req.</t>
  </si>
  <si>
    <t>Channel cond.</t>
  </si>
  <si>
    <t>VIVO</t>
  </si>
  <si>
    <t>Var</t>
  </si>
  <si>
    <t>Number of samples</t>
  </si>
  <si>
    <t>UL mobility
(120km/h)</t>
  </si>
  <si>
    <t>1x4 SIMO, 
OFDMA</t>
  </si>
  <si>
    <t>Normalized traffic channel link data rate (bit/s/Hz)</t>
  </si>
  <si>
    <t>NLOS</t>
  </si>
  <si>
    <t>LOS</t>
  </si>
  <si>
    <t>1x4 SIMO, 
SC-FDMA</t>
  </si>
  <si>
    <t>1x2 SIMO</t>
  </si>
  <si>
    <t>15kHz SCS</t>
  </si>
  <si>
    <t>1x8 SIMO, 
OFDMA</t>
  </si>
  <si>
    <t>2x2 SIMO</t>
  </si>
  <si>
    <t>2x8 SIMO</t>
  </si>
  <si>
    <t>DDDSU</t>
  </si>
  <si>
    <t>DSUUD</t>
  </si>
  <si>
    <t>UL mobility
(500km/h)</t>
  </si>
  <si>
    <t>1x1 SISO</t>
  </si>
  <si>
    <t>30kHz SCS</t>
  </si>
  <si>
    <t xml:space="preserve"> </t>
  </si>
  <si>
    <t>1x4 SIMO, OFDMA</t>
  </si>
  <si>
    <t>1x8 SIMO, OFDMA</t>
  </si>
  <si>
    <t>60 kHz SCS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</si>
</sst>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_ "/>
    <numFmt numFmtId="179" formatCode="0.00_);[Red]\(0.00\)"/>
    <numFmt numFmtId="180" formatCode="0.000_ "/>
    <numFmt numFmtId="181" formatCode="0.00\ "/>
    <numFmt numFmtId="182" formatCode="0.0000"/>
  </numFmts>
  <fonts count="51">
    <font>
      <sz val="10"/>
      <name val="Arial"/>
      <charset val="134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9" tint="-0.249977111117893"/>
      <name val="Arial"/>
      <family val="2"/>
    </font>
    <font>
      <b/>
      <sz val="10"/>
      <color rgb="FFFF0000"/>
      <name val="Arial"/>
      <family val="2"/>
    </font>
    <font>
      <sz val="10"/>
      <name val="Arial"/>
      <charset val="1"/>
    </font>
    <font>
      <sz val="10"/>
      <color theme="9"/>
      <name val="Arial"/>
      <family val="2"/>
    </font>
    <font>
      <b/>
      <sz val="10"/>
      <color theme="9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theme="9" tint="-0.249977111117893"/>
      <name val="Arial"/>
      <family val="2"/>
    </font>
    <font>
      <b/>
      <sz val="9"/>
      <color rgb="FFC00000"/>
      <name val="Arial"/>
      <family val="2"/>
    </font>
    <font>
      <sz val="9"/>
      <color theme="9"/>
      <name val="Arial"/>
      <family val="2"/>
    </font>
    <font>
      <b/>
      <sz val="9"/>
      <color rgb="FF0000FF"/>
      <name val="Arial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맑은 고딕"/>
      <family val="2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2"/>
      <color rgb="FF000000"/>
      <name val="ＭＳ Ｐゴシック"/>
      <family val="2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Droid Sans"/>
      <family val="1"/>
    </font>
    <font>
      <sz val="12"/>
      <color theme="1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9C57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9"/>
      <color theme="9"/>
      <name val="Arial"/>
      <family val="2"/>
    </font>
    <font>
      <sz val="9"/>
      <name val="宋体"/>
      <family val="3"/>
      <charset val="134"/>
    </font>
    <font>
      <vertAlign val="subscript"/>
      <sz val="10"/>
      <name val="Times New Roman"/>
      <family val="1"/>
    </font>
    <font>
      <sz val="1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C3D69B"/>
        <bgColor rgb="FFD7E4BD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B7D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4506668294322"/>
      </bottom>
      <diagonal/>
    </border>
  </borders>
  <cellStyleXfs count="294">
    <xf numFmtId="0" fontId="0" fillId="0" borderId="0"/>
    <xf numFmtId="0" fontId="28" fillId="20" borderId="0" applyNumberFormat="0" applyBorder="0" applyAlignment="0" applyProtection="0"/>
    <xf numFmtId="0" fontId="20" fillId="35" borderId="0" applyNumberFormat="0" applyBorder="0" applyAlignment="0" applyProtection="0"/>
    <xf numFmtId="0" fontId="23" fillId="24" borderId="13" applyNumberFormat="0" applyAlignment="0" applyProtection="0">
      <alignment vertical="center"/>
    </xf>
    <xf numFmtId="0" fontId="38" fillId="46" borderId="0" applyNumberFormat="0" applyBorder="0" applyAlignment="0" applyProtection="0"/>
    <xf numFmtId="0" fontId="20" fillId="22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/>
    <xf numFmtId="0" fontId="20" fillId="3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0" fillId="0" borderId="0"/>
    <xf numFmtId="0" fontId="20" fillId="22" borderId="0" applyNumberFormat="0" applyBorder="0" applyAlignment="0" applyProtection="0"/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42" borderId="14" applyNumberFormat="0" applyFont="0" applyAlignment="0" applyProtection="0"/>
    <xf numFmtId="0" fontId="20" fillId="42" borderId="14" applyNumberFormat="0" applyFon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40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42" borderId="14" applyNumberFormat="0" applyFon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/>
    <xf numFmtId="0" fontId="20" fillId="31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/>
    <xf numFmtId="0" fontId="28" fillId="0" borderId="0"/>
    <xf numFmtId="0" fontId="20" fillId="39" borderId="0" applyNumberFormat="0" applyBorder="0" applyAlignment="0" applyProtection="0"/>
    <xf numFmtId="0" fontId="28" fillId="22" borderId="0" applyNumberFormat="0" applyBorder="0" applyAlignment="0" applyProtection="0"/>
    <xf numFmtId="0" fontId="20" fillId="40" borderId="0" applyNumberFormat="0" applyBorder="0" applyAlignment="0" applyProtection="0">
      <alignment vertical="center"/>
    </xf>
    <xf numFmtId="0" fontId="36" fillId="24" borderId="19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/>
    <xf numFmtId="0" fontId="20" fillId="2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/>
    <xf numFmtId="0" fontId="20" fillId="47" borderId="0" applyNumberFormat="0" applyBorder="0" applyAlignment="0" applyProtection="0"/>
    <xf numFmtId="0" fontId="28" fillId="29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/>
    <xf numFmtId="0" fontId="20" fillId="42" borderId="14" applyNumberFormat="0" applyFont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8" fillId="19" borderId="0" applyNumberFormat="0" applyBorder="0" applyAlignment="0" applyProtection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/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/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/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/>
    <xf numFmtId="0" fontId="20" fillId="0" borderId="0"/>
    <xf numFmtId="0" fontId="28" fillId="26" borderId="0" applyNumberFormat="0" applyBorder="0" applyAlignment="0" applyProtection="0"/>
    <xf numFmtId="0" fontId="20" fillId="0" borderId="0"/>
    <xf numFmtId="0" fontId="19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19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8" fillId="37" borderId="0" applyNumberFormat="0" applyBorder="0" applyAlignment="0" applyProtection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/>
    <xf numFmtId="0" fontId="32" fillId="0" borderId="18" applyProtection="0"/>
    <xf numFmtId="0" fontId="28" fillId="31" borderId="0" applyNumberFormat="0" applyBorder="0" applyAlignment="0" applyProtection="0"/>
    <xf numFmtId="0" fontId="19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/>
    <xf numFmtId="0" fontId="20" fillId="42" borderId="14" applyNumberFormat="0" applyFont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0" borderId="0"/>
    <xf numFmtId="0" fontId="20" fillId="19" borderId="0" applyNumberFormat="0" applyBorder="0" applyAlignment="0" applyProtection="0"/>
    <xf numFmtId="0" fontId="20" fillId="37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6" borderId="0" applyNumberFormat="0" applyBorder="0" applyAlignment="0" applyProtection="0"/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0" borderId="0"/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5" borderId="0" applyNumberFormat="0" applyBorder="0" applyAlignment="0" applyProtection="0"/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8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7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9" borderId="0" applyNumberFormat="0" applyBorder="0" applyAlignment="0" applyProtection="0"/>
    <xf numFmtId="0" fontId="28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5" borderId="0" applyNumberFormat="0" applyBorder="0" applyAlignment="0" applyProtection="0"/>
    <xf numFmtId="0" fontId="20" fillId="39" borderId="0" applyNumberFormat="0" applyBorder="0" applyAlignment="0" applyProtection="0"/>
    <xf numFmtId="0" fontId="28" fillId="0" borderId="0"/>
    <xf numFmtId="0" fontId="20" fillId="39" borderId="0" applyNumberFormat="0" applyBorder="0" applyAlignment="0" applyProtection="0"/>
    <xf numFmtId="0" fontId="4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38" borderId="0" applyNumberFormat="0" applyBorder="0" applyAlignment="0" applyProtection="0"/>
    <xf numFmtId="0" fontId="41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47" borderId="0" applyNumberFormat="0" applyBorder="0" applyAlignment="0" applyProtection="0"/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1" fillId="41" borderId="0" applyNumberFormat="0" applyBorder="0" applyAlignment="0" applyProtection="0"/>
    <xf numFmtId="0" fontId="20" fillId="21" borderId="0" applyNumberFormat="0" applyBorder="0" applyAlignment="0" applyProtection="0">
      <alignment vertical="center"/>
    </xf>
    <xf numFmtId="0" fontId="20" fillId="42" borderId="14" applyNumberFormat="0" applyFont="0" applyAlignment="0" applyProtection="0"/>
    <xf numFmtId="0" fontId="20" fillId="42" borderId="14" applyNumberFormat="0" applyFont="0" applyAlignment="0" applyProtection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5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37" fillId="0" borderId="0">
      <alignment vertical="center"/>
    </xf>
    <xf numFmtId="0" fontId="43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9" fillId="4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9" fillId="36" borderId="1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42" borderId="14" applyNumberFormat="0" applyFont="0" applyAlignment="0" applyProtection="0">
      <alignment vertical="center"/>
    </xf>
    <xf numFmtId="0" fontId="20" fillId="42" borderId="14" applyNumberFormat="0" applyFont="0" applyAlignment="0" applyProtection="0">
      <alignment vertical="center"/>
    </xf>
    <xf numFmtId="0" fontId="20" fillId="42" borderId="14" applyNumberFormat="0" applyFont="0" applyAlignment="0" applyProtection="0">
      <alignment vertical="center"/>
    </xf>
    <xf numFmtId="0" fontId="20" fillId="42" borderId="14" applyNumberFormat="0" applyFont="0" applyAlignment="0" applyProtection="0">
      <alignment vertical="center"/>
    </xf>
    <xf numFmtId="0" fontId="20" fillId="42" borderId="14" applyNumberFormat="0" applyFont="0" applyAlignment="0" applyProtection="0">
      <alignment vertical="center"/>
    </xf>
  </cellStyleXfs>
  <cellXfs count="143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9" fontId="0" fillId="0" borderId="0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79" fontId="0" fillId="0" borderId="1" xfId="0" applyNumberFormat="1" applyFill="1" applyBorder="1" applyAlignment="1">
      <alignment vertical="center" wrapText="1"/>
    </xf>
    <xf numFmtId="179" fontId="0" fillId="3" borderId="0" xfId="0" applyNumberFormat="1" applyFont="1" applyFill="1" applyBorder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178" fontId="0" fillId="3" borderId="0" xfId="0" applyNumberFormat="1" applyFont="1" applyFill="1" applyBorder="1" applyAlignment="1">
      <alignment vertical="center" wrapText="1"/>
    </xf>
    <xf numFmtId="178" fontId="0" fillId="0" borderId="0" xfId="0" applyNumberFormat="1" applyFont="1" applyFill="1" applyBorder="1" applyAlignment="1">
      <alignment vertical="center" wrapText="1"/>
    </xf>
    <xf numFmtId="178" fontId="0" fillId="4" borderId="0" xfId="0" applyNumberFormat="1" applyFont="1" applyFill="1" applyBorder="1" applyAlignment="1">
      <alignment vertical="center" wrapText="1"/>
    </xf>
    <xf numFmtId="179" fontId="0" fillId="4" borderId="0" xfId="0" applyNumberFormat="1" applyFont="1" applyFill="1" applyBorder="1" applyAlignment="1">
      <alignment vertical="center" wrapText="1"/>
    </xf>
    <xf numFmtId="0" fontId="0" fillId="6" borderId="0" xfId="0" applyFont="1" applyFill="1" applyBorder="1" applyAlignment="1">
      <alignment vertical="center" wrapText="1"/>
    </xf>
    <xf numFmtId="179" fontId="0" fillId="0" borderId="1" xfId="0" applyNumberFormat="1" applyFont="1" applyFill="1" applyBorder="1" applyAlignment="1">
      <alignment vertical="center" wrapText="1"/>
    </xf>
    <xf numFmtId="178" fontId="3" fillId="0" borderId="0" xfId="12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78" fontId="3" fillId="4" borderId="0" xfId="122" applyNumberFormat="1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178" fontId="3" fillId="3" borderId="0" xfId="122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Fill="1"/>
    <xf numFmtId="180" fontId="0" fillId="0" borderId="0" xfId="0" applyNumberFormat="1"/>
    <xf numFmtId="0" fontId="0" fillId="7" borderId="0" xfId="0" applyFill="1" applyAlignment="1">
      <alignment wrapText="1"/>
    </xf>
    <xf numFmtId="0" fontId="0" fillId="7" borderId="0" xfId="0" applyFill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3" xfId="0" applyNumberFormat="1" applyFill="1" applyBorder="1"/>
    <xf numFmtId="0" fontId="0" fillId="0" borderId="3" xfId="0" applyNumberForma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8" borderId="3" xfId="0" applyFill="1" applyBorder="1"/>
    <xf numFmtId="0" fontId="0" fillId="8" borderId="3" xfId="0" applyFill="1" applyBorder="1" applyAlignment="1">
      <alignment vertical="center"/>
    </xf>
    <xf numFmtId="2" fontId="0" fillId="7" borderId="0" xfId="0" applyNumberFormat="1" applyFill="1" applyAlignment="1">
      <alignment wrapText="1"/>
    </xf>
    <xf numFmtId="2" fontId="0" fillId="0" borderId="3" xfId="0" applyNumberFormat="1" applyFill="1" applyBorder="1"/>
    <xf numFmtId="0" fontId="0" fillId="0" borderId="4" xfId="0" applyNumberFormat="1" applyFill="1" applyBorder="1"/>
    <xf numFmtId="0" fontId="0" fillId="0" borderId="5" xfId="0" applyNumberFormat="1" applyFill="1" applyBorder="1"/>
    <xf numFmtId="2" fontId="2" fillId="0" borderId="0" xfId="0" applyNumberFormat="1" applyFont="1"/>
    <xf numFmtId="0" fontId="2" fillId="0" borderId="6" xfId="0" applyFont="1" applyBorder="1"/>
    <xf numFmtId="0" fontId="6" fillId="9" borderId="3" xfId="11" applyFont="1" applyFill="1" applyBorder="1" applyAlignment="1">
      <alignment vertical="center"/>
    </xf>
    <xf numFmtId="178" fontId="0" fillId="8" borderId="3" xfId="0" applyNumberFormat="1" applyFill="1" applyBorder="1"/>
    <xf numFmtId="0" fontId="0" fillId="0" borderId="6" xfId="0" applyNumberFormat="1" applyFill="1" applyBorder="1"/>
    <xf numFmtId="181" fontId="0" fillId="9" borderId="3" xfId="0" applyNumberFormat="1" applyFill="1" applyBorder="1"/>
    <xf numFmtId="178" fontId="0" fillId="7" borderId="5" xfId="0" applyNumberFormat="1" applyFill="1" applyBorder="1"/>
    <xf numFmtId="178" fontId="0" fillId="7" borderId="3" xfId="0" applyNumberFormat="1" applyFill="1" applyBorder="1"/>
    <xf numFmtId="0" fontId="0" fillId="10" borderId="0" xfId="0" applyFill="1"/>
    <xf numFmtId="0" fontId="0" fillId="0" borderId="0" xfId="0" applyAlignment="1">
      <alignment wrapText="1"/>
    </xf>
    <xf numFmtId="0" fontId="0" fillId="0" borderId="0" xfId="0" applyNumberFormat="1" applyFill="1" applyBorder="1"/>
    <xf numFmtId="178" fontId="0" fillId="10" borderId="3" xfId="0" applyNumberFormat="1" applyFill="1" applyBorder="1"/>
    <xf numFmtId="0" fontId="2" fillId="0" borderId="0" xfId="0" applyFont="1" applyFill="1"/>
    <xf numFmtId="178" fontId="0" fillId="0" borderId="0" xfId="0" applyNumberFormat="1" applyFill="1" applyBorder="1"/>
    <xf numFmtId="0" fontId="0" fillId="11" borderId="3" xfId="0" applyFill="1" applyBorder="1" applyAlignment="1">
      <alignment vertical="center"/>
    </xf>
    <xf numFmtId="0" fontId="0" fillId="11" borderId="7" xfId="0" applyFill="1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3" xfId="0" applyNumberFormat="1" applyFont="1" applyFill="1" applyBorder="1"/>
    <xf numFmtId="0" fontId="8" fillId="0" borderId="0" xfId="0" applyFont="1"/>
    <xf numFmtId="0" fontId="0" fillId="12" borderId="3" xfId="0" applyFill="1" applyBorder="1" applyAlignment="1">
      <alignment vertical="center"/>
    </xf>
    <xf numFmtId="178" fontId="7" fillId="11" borderId="3" xfId="0" applyNumberFormat="1" applyFont="1" applyFill="1" applyBorder="1"/>
    <xf numFmtId="178" fontId="0" fillId="11" borderId="3" xfId="0" applyNumberFormat="1" applyFill="1" applyBorder="1"/>
    <xf numFmtId="178" fontId="0" fillId="11" borderId="3" xfId="0" applyNumberFormat="1" applyFill="1" applyBorder="1" applyAlignment="1">
      <alignment vertical="center"/>
    </xf>
    <xf numFmtId="2" fontId="0" fillId="11" borderId="3" xfId="0" applyNumberFormat="1" applyFill="1" applyBorder="1"/>
    <xf numFmtId="0" fontId="6" fillId="13" borderId="3" xfId="0" applyFont="1" applyFill="1" applyBorder="1" applyAlignment="1">
      <alignment vertical="center"/>
    </xf>
    <xf numFmtId="182" fontId="0" fillId="11" borderId="3" xfId="0" applyNumberFormat="1" applyFill="1" applyBorder="1"/>
    <xf numFmtId="181" fontId="0" fillId="14" borderId="3" xfId="0" applyNumberFormat="1" applyFill="1" applyBorder="1"/>
    <xf numFmtId="178" fontId="0" fillId="15" borderId="3" xfId="0" applyNumberFormat="1" applyFill="1" applyBorder="1"/>
    <xf numFmtId="0" fontId="0" fillId="8" borderId="7" xfId="0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122" applyFont="1" applyFill="1" applyBorder="1" applyAlignment="1">
      <alignment vertical="center" wrapText="1"/>
    </xf>
    <xf numFmtId="0" fontId="0" fillId="7" borderId="0" xfId="0" applyFill="1" applyBorder="1" applyAlignment="1">
      <alignment wrapText="1"/>
    </xf>
    <xf numFmtId="2" fontId="0" fillId="8" borderId="3" xfId="0" applyNumberFormat="1" applyFill="1" applyBorder="1"/>
    <xf numFmtId="178" fontId="6" fillId="13" borderId="3" xfId="11" applyNumberFormat="1" applyFont="1" applyFill="1" applyBorder="1"/>
    <xf numFmtId="0" fontId="9" fillId="0" borderId="0" xfId="266" applyFont="1" applyFill="1">
      <alignment vertical="center"/>
    </xf>
    <xf numFmtId="0" fontId="9" fillId="0" borderId="0" xfId="266" applyFont="1">
      <alignment vertical="center"/>
    </xf>
    <xf numFmtId="0" fontId="9" fillId="0" borderId="0" xfId="266" applyFont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3" xfId="266" applyFont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9" fillId="0" borderId="3" xfId="266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wrapText="1"/>
    </xf>
    <xf numFmtId="0" fontId="9" fillId="0" borderId="3" xfId="266" applyFont="1" applyFill="1" applyBorder="1" applyAlignment="1">
      <alignment vertical="center" wrapText="1"/>
    </xf>
    <xf numFmtId="0" fontId="9" fillId="0" borderId="3" xfId="266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266" applyFont="1" applyFill="1" applyBorder="1" applyAlignment="1">
      <alignment horizontal="left" vertical="center" wrapText="1"/>
    </xf>
    <xf numFmtId="0" fontId="9" fillId="0" borderId="3" xfId="267" applyFont="1" applyBorder="1" applyAlignment="1">
      <alignment horizontal="left" vertical="center" wrapText="1"/>
    </xf>
    <xf numFmtId="0" fontId="12" fillId="4" borderId="3" xfId="266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9" fillId="0" borderId="3" xfId="266" applyFont="1" applyBorder="1">
      <alignment vertical="center"/>
    </xf>
    <xf numFmtId="0" fontId="9" fillId="0" borderId="3" xfId="266" applyFont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9" fillId="0" borderId="0" xfId="266" applyFont="1" applyBorder="1">
      <alignment vertical="center"/>
    </xf>
    <xf numFmtId="0" fontId="16" fillId="17" borderId="9" xfId="0" applyFont="1" applyFill="1" applyBorder="1" applyAlignment="1">
      <alignment horizontal="center" wrapText="1"/>
    </xf>
    <xf numFmtId="0" fontId="16" fillId="17" borderId="3" xfId="0" applyFont="1" applyFill="1" applyBorder="1" applyAlignment="1">
      <alignment horizontal="center" wrapText="1"/>
    </xf>
    <xf numFmtId="0" fontId="9" fillId="17" borderId="3" xfId="0" applyFont="1" applyFill="1" applyBorder="1" applyAlignment="1">
      <alignment horizontal="center" wrapText="1"/>
    </xf>
    <xf numFmtId="0" fontId="9" fillId="4" borderId="3" xfId="266" applyFont="1" applyFill="1" applyBorder="1" applyAlignment="1">
      <alignment horizontal="center" vertical="center" wrapText="1"/>
    </xf>
    <xf numFmtId="0" fontId="9" fillId="4" borderId="10" xfId="266" applyFont="1" applyFill="1" applyBorder="1" applyAlignment="1">
      <alignment horizontal="center" vertical="center" wrapText="1"/>
    </xf>
    <xf numFmtId="0" fontId="9" fillId="0" borderId="4" xfId="266" applyFont="1" applyBorder="1">
      <alignment vertical="center"/>
    </xf>
    <xf numFmtId="0" fontId="9" fillId="0" borderId="3" xfId="266" applyFont="1" applyBorder="1" applyAlignment="1">
      <alignment vertical="center"/>
    </xf>
    <xf numFmtId="0" fontId="9" fillId="0" borderId="4" xfId="266" applyFont="1" applyFill="1" applyBorder="1">
      <alignment vertical="center"/>
    </xf>
    <xf numFmtId="0" fontId="9" fillId="0" borderId="3" xfId="266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wrapText="1"/>
    </xf>
    <xf numFmtId="0" fontId="17" fillId="0" borderId="0" xfId="0" applyFont="1"/>
    <xf numFmtId="0" fontId="17" fillId="0" borderId="3" xfId="0" applyFont="1" applyBorder="1"/>
    <xf numFmtId="0" fontId="16" fillId="0" borderId="3" xfId="0" applyFont="1" applyFill="1" applyBorder="1" applyAlignment="1">
      <alignment horizontal="left" wrapText="1"/>
    </xf>
    <xf numFmtId="0" fontId="9" fillId="0" borderId="0" xfId="266" applyFont="1" applyBorder="1" applyAlignment="1">
      <alignment vertical="center"/>
    </xf>
    <xf numFmtId="0" fontId="9" fillId="0" borderId="0" xfId="266" applyFont="1" applyBorder="1" applyAlignment="1">
      <alignment horizontal="left" vertical="center"/>
    </xf>
    <xf numFmtId="0" fontId="9" fillId="0" borderId="4" xfId="0" applyFont="1" applyBorder="1" applyAlignment="1">
      <alignment vertical="top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Fill="1" applyBorder="1" applyAlignment="1">
      <alignment vertical="top" wrapText="1"/>
    </xf>
    <xf numFmtId="0" fontId="18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0" fontId="9" fillId="0" borderId="3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0" fontId="0" fillId="0" borderId="0" xfId="266" applyFont="1">
      <alignment vertical="center"/>
    </xf>
    <xf numFmtId="0" fontId="13" fillId="4" borderId="3" xfId="266" applyFont="1" applyFill="1" applyBorder="1" applyAlignment="1">
      <alignment horizontal="center" vertical="center" wrapText="1"/>
    </xf>
    <xf numFmtId="0" fontId="9" fillId="6" borderId="10" xfId="266" applyFont="1" applyFill="1" applyBorder="1" applyAlignment="1">
      <alignment horizontal="center" vertical="center" wrapText="1"/>
    </xf>
    <xf numFmtId="0" fontId="9" fillId="16" borderId="3" xfId="266" applyFont="1" applyFill="1" applyBorder="1" applyAlignment="1">
      <alignment vertical="center"/>
    </xf>
    <xf numFmtId="0" fontId="15" fillId="0" borderId="3" xfId="266" applyFont="1" applyBorder="1" applyAlignment="1">
      <alignment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</cellXfs>
  <cellStyles count="294">
    <cellStyle name="20% - Accent1 2" xfId="42" xr:uid="{00000000-0005-0000-0000-000050000000}"/>
    <cellStyle name="20% - Accent1 2 2" xfId="51" xr:uid="{00000000-0005-0000-0000-000061000000}"/>
    <cellStyle name="20% - Accent1 2_UMi-70GHz" xfId="54" xr:uid="{00000000-0005-0000-0000-000064000000}"/>
    <cellStyle name="20% - Accent1 3" xfId="33" xr:uid="{00000000-0005-0000-0000-00003F000000}"/>
    <cellStyle name="20% - Accent2 2" xfId="27" xr:uid="{00000000-0005-0000-0000-000036000000}"/>
    <cellStyle name="20% - Accent2 2 2" xfId="8" xr:uid="{00000000-0005-0000-0000-000011000000}"/>
    <cellStyle name="20% - Accent2 2_UMi-70GHz" xfId="49" xr:uid="{00000000-0005-0000-0000-00005E000000}"/>
    <cellStyle name="20% - Accent2 3" xfId="56" xr:uid="{00000000-0005-0000-0000-000066000000}"/>
    <cellStyle name="20% - Accent3 2" xfId="31" xr:uid="{00000000-0005-0000-0000-00003D000000}"/>
    <cellStyle name="20% - Accent3 2 2" xfId="47" xr:uid="{00000000-0005-0000-0000-00005C000000}"/>
    <cellStyle name="20% - Accent3 2_UMi-70GHz" xfId="36" xr:uid="{00000000-0005-0000-0000-000044000000}"/>
    <cellStyle name="20% - Accent3 3" xfId="59" xr:uid="{00000000-0005-0000-0000-000069000000}"/>
    <cellStyle name="20% - Accent4 2" xfId="62" xr:uid="{00000000-0005-0000-0000-00006C000000}"/>
    <cellStyle name="20% - Accent4 2 2" xfId="65" xr:uid="{00000000-0005-0000-0000-00006F000000}"/>
    <cellStyle name="20% - Accent4 2_UMi-70GHz" xfId="67" xr:uid="{00000000-0005-0000-0000-000071000000}"/>
    <cellStyle name="20% - Accent4 3" xfId="71" xr:uid="{00000000-0005-0000-0000-000075000000}"/>
    <cellStyle name="20% - Accent5 2" xfId="73" xr:uid="{00000000-0005-0000-0000-000077000000}"/>
    <cellStyle name="20% - Accent5 2 2" xfId="75" xr:uid="{00000000-0005-0000-0000-000079000000}"/>
    <cellStyle name="20% - Accent5 2_UMi-70GHz" xfId="1" xr:uid="{00000000-0005-0000-0000-000001000000}"/>
    <cellStyle name="20% - Accent5 3" xfId="78" xr:uid="{00000000-0005-0000-0000-00007C000000}"/>
    <cellStyle name="20% - Accent6 2" xfId="80" xr:uid="{00000000-0005-0000-0000-00007E000000}"/>
    <cellStyle name="20% - Accent6 2 2" xfId="84" xr:uid="{00000000-0005-0000-0000-000082000000}"/>
    <cellStyle name="20% - Accent6 2_UMi-70GHz" xfId="86" xr:uid="{00000000-0005-0000-0000-000084000000}"/>
    <cellStyle name="20% - Accent6 3" xfId="89" xr:uid="{00000000-0005-0000-0000-000087000000}"/>
    <cellStyle name="20% - 강조색1 2" xfId="91" xr:uid="{00000000-0005-0000-0000-000089000000}"/>
    <cellStyle name="20% - 강조색1 3" xfId="92" xr:uid="{00000000-0005-0000-0000-00008A000000}"/>
    <cellStyle name="20% - 강조색2 2" xfId="93" xr:uid="{00000000-0005-0000-0000-00008B000000}"/>
    <cellStyle name="20% - 강조색2 3" xfId="94" xr:uid="{00000000-0005-0000-0000-00008C000000}"/>
    <cellStyle name="20% - 강조색3 2" xfId="12" xr:uid="{00000000-0005-0000-0000-000017000000}"/>
    <cellStyle name="20% - 강조색3 3" xfId="5" xr:uid="{00000000-0005-0000-0000-00000D000000}"/>
    <cellStyle name="20% - 강조색4 2" xfId="95" xr:uid="{00000000-0005-0000-0000-00008D000000}"/>
    <cellStyle name="20% - 강조색4 3" xfId="96" xr:uid="{00000000-0005-0000-0000-00008E000000}"/>
    <cellStyle name="20% - 강조색5 2" xfId="98" xr:uid="{00000000-0005-0000-0000-000090000000}"/>
    <cellStyle name="20% - 강조색5 3" xfId="99" xr:uid="{00000000-0005-0000-0000-000091000000}"/>
    <cellStyle name="20% - 강조색6 2" xfId="100" xr:uid="{00000000-0005-0000-0000-000092000000}"/>
    <cellStyle name="20% - 강조색6 3" xfId="101" xr:uid="{00000000-0005-0000-0000-000093000000}"/>
    <cellStyle name="20% - 强调文字颜色 1 2" xfId="103" xr:uid="{00000000-0005-0000-0000-000095000000}"/>
    <cellStyle name="20% - 强调文字颜色 1 3" xfId="41" xr:uid="{00000000-0005-0000-0000-00004F000000}"/>
    <cellStyle name="20% - 强调文字颜色 1 3 2" xfId="50" xr:uid="{00000000-0005-0000-0000-000060000000}"/>
    <cellStyle name="20% - 强调文字颜色 1 3 2 2" xfId="97" xr:uid="{00000000-0005-0000-0000-00008F000000}"/>
    <cellStyle name="20% - 强调文字颜色 1 3 3" xfId="105" xr:uid="{00000000-0005-0000-0000-000097000000}"/>
    <cellStyle name="20% - 强调文字颜色 1 4" xfId="32" xr:uid="{00000000-0005-0000-0000-00003E000000}"/>
    <cellStyle name="20% - 强调文字颜色 1 4 2" xfId="106" xr:uid="{00000000-0005-0000-0000-000098000000}"/>
    <cellStyle name="20% - 强调文字颜色 1 4 2 2" xfId="107" xr:uid="{00000000-0005-0000-0000-000099000000}"/>
    <cellStyle name="20% - 强调文字颜色 1 4 3" xfId="22" xr:uid="{00000000-0005-0000-0000-00002D000000}"/>
    <cellStyle name="20% - 强调文字颜色 2 2" xfId="108" xr:uid="{00000000-0005-0000-0000-00009A000000}"/>
    <cellStyle name="20% - 强调文字颜色 2 3" xfId="26" xr:uid="{00000000-0005-0000-0000-000035000000}"/>
    <cellStyle name="20% - 强调文字颜色 2 3 2" xfId="7" xr:uid="{00000000-0005-0000-0000-000010000000}"/>
    <cellStyle name="20% - 强调文字颜色 2 3 2 2" xfId="109" xr:uid="{00000000-0005-0000-0000-00009B000000}"/>
    <cellStyle name="20% - 强调文字颜色 2 3 3" xfId="110" xr:uid="{00000000-0005-0000-0000-00009C000000}"/>
    <cellStyle name="20% - 强调文字颜色 2 4" xfId="55" xr:uid="{00000000-0005-0000-0000-000065000000}"/>
    <cellStyle name="20% - 强调文字颜色 2 4 2" xfId="18" xr:uid="{00000000-0005-0000-0000-000027000000}"/>
    <cellStyle name="20% - 强调文字颜色 2 4 2 2" xfId="39" xr:uid="{00000000-0005-0000-0000-000049000000}"/>
    <cellStyle name="20% - 强调文字颜色 2 4 3" xfId="111" xr:uid="{00000000-0005-0000-0000-00009D000000}"/>
    <cellStyle name="20% - 强调文字颜色 3 2" xfId="112" xr:uid="{00000000-0005-0000-0000-00009E000000}"/>
    <cellStyle name="20% - 强调文字颜色 3 3" xfId="30" xr:uid="{00000000-0005-0000-0000-00003B000000}"/>
    <cellStyle name="20% - 强调文字颜色 3 3 2" xfId="46" xr:uid="{00000000-0005-0000-0000-00005A000000}"/>
    <cellStyle name="20% - 强调文字颜色 3 3 2 2" xfId="115" xr:uid="{00000000-0005-0000-0000-0000A1000000}"/>
    <cellStyle name="20% - 强调文字颜色 3 3 3" xfId="117" xr:uid="{00000000-0005-0000-0000-0000A3000000}"/>
    <cellStyle name="20% - 强调文字颜色 3 4" xfId="58" xr:uid="{00000000-0005-0000-0000-000068000000}"/>
    <cellStyle name="20% - 强调文字颜色 3 4 2" xfId="119" xr:uid="{00000000-0005-0000-0000-0000A5000000}"/>
    <cellStyle name="20% - 强调文字颜色 3 4 2 2" xfId="120" xr:uid="{00000000-0005-0000-0000-0000A6000000}"/>
    <cellStyle name="20% - 强调文字颜色 3 4 3" xfId="121" xr:uid="{00000000-0005-0000-0000-0000A7000000}"/>
    <cellStyle name="20% - 强调文字颜色 4 2" xfId="123" xr:uid="{00000000-0005-0000-0000-0000A9000000}"/>
    <cellStyle name="20% - 强调文字颜色 4 3" xfId="61" xr:uid="{00000000-0005-0000-0000-00006B000000}"/>
    <cellStyle name="20% - 强调文字颜色 4 3 2" xfId="64" xr:uid="{00000000-0005-0000-0000-00006E000000}"/>
    <cellStyle name="20% - 强调文字颜色 4 3 2 2" xfId="125" xr:uid="{00000000-0005-0000-0000-0000AB000000}"/>
    <cellStyle name="20% - 强调文字颜色 4 3 3" xfId="127" xr:uid="{00000000-0005-0000-0000-0000AD000000}"/>
    <cellStyle name="20% - 强调文字颜色 4 4" xfId="70" xr:uid="{00000000-0005-0000-0000-000074000000}"/>
    <cellStyle name="20% - 强调文字颜色 4 4 2" xfId="13" xr:uid="{00000000-0005-0000-0000-00001B000000}"/>
    <cellStyle name="20% - 强调文字颜色 4 4 2 2" xfId="15" xr:uid="{00000000-0005-0000-0000-000020000000}"/>
    <cellStyle name="20% - 强调文字颜色 4 4 3" xfId="128" xr:uid="{00000000-0005-0000-0000-0000AE000000}"/>
    <cellStyle name="20% - 强调文字颜色 5 2" xfId="129" xr:uid="{00000000-0005-0000-0000-0000AF000000}"/>
    <cellStyle name="20% - 强调文字颜色 5 3" xfId="72" xr:uid="{00000000-0005-0000-0000-000076000000}"/>
    <cellStyle name="20% - 强调文字颜色 5 3 2" xfId="74" xr:uid="{00000000-0005-0000-0000-000078000000}"/>
    <cellStyle name="20% - 强调文字颜色 5 3 2 2" xfId="130" xr:uid="{00000000-0005-0000-0000-0000B0000000}"/>
    <cellStyle name="20% - 强调文字颜色 5 3 3" xfId="14" xr:uid="{00000000-0005-0000-0000-00001E000000}"/>
    <cellStyle name="20% - 强调文字颜色 5 4" xfId="77" xr:uid="{00000000-0005-0000-0000-00007B000000}"/>
    <cellStyle name="20% - 强调文字颜色 5 4 2" xfId="131" xr:uid="{00000000-0005-0000-0000-0000B1000000}"/>
    <cellStyle name="20% - 强调文字颜色 5 4 2 2" xfId="25" xr:uid="{00000000-0005-0000-0000-000034000000}"/>
    <cellStyle name="20% - 强调文字颜色 5 4 3" xfId="133" xr:uid="{00000000-0005-0000-0000-0000B3000000}"/>
    <cellStyle name="20% - 强调文字颜色 6 2" xfId="134" xr:uid="{00000000-0005-0000-0000-0000B4000000}"/>
    <cellStyle name="20% - 强调文字颜色 6 3" xfId="79" xr:uid="{00000000-0005-0000-0000-00007D000000}"/>
    <cellStyle name="20% - 强调文字颜色 6 3 2" xfId="83" xr:uid="{00000000-0005-0000-0000-000081000000}"/>
    <cellStyle name="20% - 强调文字颜色 6 3 2 2" xfId="136" xr:uid="{00000000-0005-0000-0000-0000B6000000}"/>
    <cellStyle name="20% - 强调文字颜色 6 3 3" xfId="137" xr:uid="{00000000-0005-0000-0000-0000B7000000}"/>
    <cellStyle name="20% - 强调文字颜色 6 4" xfId="88" xr:uid="{00000000-0005-0000-0000-000086000000}"/>
    <cellStyle name="20% - 强调文字颜色 6 4 2" xfId="139" xr:uid="{00000000-0005-0000-0000-0000B9000000}"/>
    <cellStyle name="20% - 强调文字颜色 6 4 2 2" xfId="10" xr:uid="{00000000-0005-0000-0000-000014000000}"/>
    <cellStyle name="20% - 强调文字颜色 6 4 3" xfId="28" xr:uid="{00000000-0005-0000-0000-000037000000}"/>
    <cellStyle name="20% - 着色 1 2" xfId="21" xr:uid="{00000000-0005-0000-0000-00002C000000}"/>
    <cellStyle name="20% - 着色 2 2" xfId="141" xr:uid="{00000000-0005-0000-0000-0000BB000000}"/>
    <cellStyle name="20% - 着色 3 2" xfId="114" xr:uid="{00000000-0005-0000-0000-0000A0000000}"/>
    <cellStyle name="20% - 着色 4 2" xfId="142" xr:uid="{00000000-0005-0000-0000-0000BC000000}"/>
    <cellStyle name="20% - 着色 5 2" xfId="144" xr:uid="{00000000-0005-0000-0000-0000BE000000}"/>
    <cellStyle name="20% - 着色 6 2" xfId="146" xr:uid="{00000000-0005-0000-0000-0000C0000000}"/>
    <cellStyle name="40% - Accent1 2" xfId="147" xr:uid="{00000000-0005-0000-0000-0000C1000000}"/>
    <cellStyle name="40% - Accent1 2 2" xfId="148" xr:uid="{00000000-0005-0000-0000-0000C2000000}"/>
    <cellStyle name="40% - Accent1 2_UMi-70GHz" xfId="149" xr:uid="{00000000-0005-0000-0000-0000C3000000}"/>
    <cellStyle name="40% - Accent1 3" xfId="150" xr:uid="{00000000-0005-0000-0000-0000C4000000}"/>
    <cellStyle name="40% - Accent2 2" xfId="151" xr:uid="{00000000-0005-0000-0000-0000C5000000}"/>
    <cellStyle name="40% - Accent2 2 2" xfId="152" xr:uid="{00000000-0005-0000-0000-0000C6000000}"/>
    <cellStyle name="40% - Accent2 2_UMi-70GHz" xfId="153" xr:uid="{00000000-0005-0000-0000-0000C7000000}"/>
    <cellStyle name="40% - Accent2 3" xfId="48" xr:uid="{00000000-0005-0000-0000-00005D000000}"/>
    <cellStyle name="40% - Accent3 2" xfId="154" xr:uid="{00000000-0005-0000-0000-0000C8000000}"/>
    <cellStyle name="40% - Accent3 2 2" xfId="155" xr:uid="{00000000-0005-0000-0000-0000C9000000}"/>
    <cellStyle name="40% - Accent3 2_UMi-70GHz" xfId="82" xr:uid="{00000000-0005-0000-0000-000080000000}"/>
    <cellStyle name="40% - Accent3 3" xfId="156" xr:uid="{00000000-0005-0000-0000-0000CA000000}"/>
    <cellStyle name="40% - Accent4 2" xfId="157" xr:uid="{00000000-0005-0000-0000-0000CB000000}"/>
    <cellStyle name="40% - Accent4 2 2" xfId="158" xr:uid="{00000000-0005-0000-0000-0000CC000000}"/>
    <cellStyle name="40% - Accent4 2_UMi-70GHz" xfId="160" xr:uid="{00000000-0005-0000-0000-0000CE000000}"/>
    <cellStyle name="40% - Accent4 3" xfId="161" xr:uid="{00000000-0005-0000-0000-0000CF000000}"/>
    <cellStyle name="40% - Accent5 2" xfId="162" xr:uid="{00000000-0005-0000-0000-0000D0000000}"/>
    <cellStyle name="40% - Accent5 2 2" xfId="163" xr:uid="{00000000-0005-0000-0000-0000D1000000}"/>
    <cellStyle name="40% - Accent5 2_UMi-70GHz" xfId="164" xr:uid="{00000000-0005-0000-0000-0000D2000000}"/>
    <cellStyle name="40% - Accent5 3" xfId="165" xr:uid="{00000000-0005-0000-0000-0000D3000000}"/>
    <cellStyle name="40% - Accent6 2" xfId="166" xr:uid="{00000000-0005-0000-0000-0000D4000000}"/>
    <cellStyle name="40% - Accent6 2 2" xfId="35" xr:uid="{00000000-0005-0000-0000-000041000000}"/>
    <cellStyle name="40% - Accent6 2_UMi-70GHz" xfId="167" xr:uid="{00000000-0005-0000-0000-0000D5000000}"/>
    <cellStyle name="40% - Accent6 3" xfId="168" xr:uid="{00000000-0005-0000-0000-0000D6000000}"/>
    <cellStyle name="40% - 강조색1 2" xfId="169" xr:uid="{00000000-0005-0000-0000-0000D7000000}"/>
    <cellStyle name="40% - 강조색1 3" xfId="170" xr:uid="{00000000-0005-0000-0000-0000D8000000}"/>
    <cellStyle name="40% - 강조색2 2" xfId="171" xr:uid="{00000000-0005-0000-0000-0000D9000000}"/>
    <cellStyle name="40% - 강조색2 3" xfId="172" xr:uid="{00000000-0005-0000-0000-0000DA000000}"/>
    <cellStyle name="40% - 강조색3 2" xfId="173" xr:uid="{00000000-0005-0000-0000-0000DB000000}"/>
    <cellStyle name="40% - 강조색3 3" xfId="174" xr:uid="{00000000-0005-0000-0000-0000DC000000}"/>
    <cellStyle name="40% - 강조색4 2" xfId="175" xr:uid="{00000000-0005-0000-0000-0000DD000000}"/>
    <cellStyle name="40% - 강조색4 3" xfId="176" xr:uid="{00000000-0005-0000-0000-0000DE000000}"/>
    <cellStyle name="40% - 강조색5 2" xfId="177" xr:uid="{00000000-0005-0000-0000-0000DF000000}"/>
    <cellStyle name="40% - 강조색5 3" xfId="2" xr:uid="{00000000-0005-0000-0000-000004000000}"/>
    <cellStyle name="40% - 강조색6 2" xfId="178" xr:uid="{00000000-0005-0000-0000-0000E0000000}"/>
    <cellStyle name="40% - 강조색6 3" xfId="180" xr:uid="{00000000-0005-0000-0000-0000E2000000}"/>
    <cellStyle name="40% - 强调文字颜色 1 2" xfId="183" xr:uid="{00000000-0005-0000-0000-0000E5000000}"/>
    <cellStyle name="40% - 强调文字颜色 1 3" xfId="185" xr:uid="{00000000-0005-0000-0000-0000E7000000}"/>
    <cellStyle name="40% - 强调文字颜色 1 3 2" xfId="186" xr:uid="{00000000-0005-0000-0000-0000E8000000}"/>
    <cellStyle name="40% - 强调文字颜色 1 3 2 2" xfId="188" xr:uid="{00000000-0005-0000-0000-0000EA000000}"/>
    <cellStyle name="40% - 强调文字颜色 1 3 3" xfId="189" xr:uid="{00000000-0005-0000-0000-0000EB000000}"/>
    <cellStyle name="40% - 强调文字颜色 1 4" xfId="190" xr:uid="{00000000-0005-0000-0000-0000EC000000}"/>
    <cellStyle name="40% - 强调文字颜色 1 4 2" xfId="191" xr:uid="{00000000-0005-0000-0000-0000ED000000}"/>
    <cellStyle name="40% - 强调文字颜色 1 4 2 2" xfId="192" xr:uid="{00000000-0005-0000-0000-0000EE000000}"/>
    <cellStyle name="40% - 强调文字颜色 1 4 3" xfId="193" xr:uid="{00000000-0005-0000-0000-0000EF000000}"/>
    <cellStyle name="40% - 强调文字颜色 2 2" xfId="194" xr:uid="{00000000-0005-0000-0000-0000F0000000}"/>
    <cellStyle name="40% - 强调文字颜色 2 3" xfId="195" xr:uid="{00000000-0005-0000-0000-0000F1000000}"/>
    <cellStyle name="40% - 强调文字颜色 2 3 2" xfId="196" xr:uid="{00000000-0005-0000-0000-0000F2000000}"/>
    <cellStyle name="40% - 强调文字颜色 2 3 2 2" xfId="197" xr:uid="{00000000-0005-0000-0000-0000F3000000}"/>
    <cellStyle name="40% - 强调文字颜色 2 3 3" xfId="198" xr:uid="{00000000-0005-0000-0000-0000F4000000}"/>
    <cellStyle name="40% - 强调文字颜色 2 4" xfId="199" xr:uid="{00000000-0005-0000-0000-0000F5000000}"/>
    <cellStyle name="40% - 强调文字颜色 2 4 2" xfId="200" xr:uid="{00000000-0005-0000-0000-0000F6000000}"/>
    <cellStyle name="40% - 强调文字颜色 2 4 2 2" xfId="29" xr:uid="{00000000-0005-0000-0000-000039000000}"/>
    <cellStyle name="40% - 强调文字颜色 2 4 3" xfId="201" xr:uid="{00000000-0005-0000-0000-0000F7000000}"/>
    <cellStyle name="40% - 强调文字颜色 3 2" xfId="104" xr:uid="{00000000-0005-0000-0000-000096000000}"/>
    <cellStyle name="40% - 强调文字颜色 3 3" xfId="202" xr:uid="{00000000-0005-0000-0000-0000F8000000}"/>
    <cellStyle name="40% - 强调文字颜色 3 3 2" xfId="203" xr:uid="{00000000-0005-0000-0000-0000F9000000}"/>
    <cellStyle name="40% - 强调文字颜色 3 3 2 2" xfId="204" xr:uid="{00000000-0005-0000-0000-0000FA000000}"/>
    <cellStyle name="40% - 强调文字颜色 3 3 3" xfId="19" xr:uid="{00000000-0005-0000-0000-000029000000}"/>
    <cellStyle name="40% - 强调文字颜色 3 4" xfId="205" xr:uid="{00000000-0005-0000-0000-0000FB000000}"/>
    <cellStyle name="40% - 强调文字颜色 3 4 2" xfId="206" xr:uid="{00000000-0005-0000-0000-0000FC000000}"/>
    <cellStyle name="40% - 强调文字颜色 3 4 2 2" xfId="207" xr:uid="{00000000-0005-0000-0000-0000FD000000}"/>
    <cellStyle name="40% - 强调文字颜色 3 4 3" xfId="159" xr:uid="{00000000-0005-0000-0000-0000CD000000}"/>
    <cellStyle name="40% - 强调文字颜色 4 2" xfId="20" xr:uid="{00000000-0005-0000-0000-00002B000000}"/>
    <cellStyle name="40% - 强调文字颜色 4 3" xfId="208" xr:uid="{00000000-0005-0000-0000-0000FE000000}"/>
    <cellStyle name="40% - 强调文字颜色 4 3 2" xfId="37" xr:uid="{00000000-0005-0000-0000-000046000000}"/>
    <cellStyle name="40% - 强调文字颜色 4 3 2 2" xfId="182" xr:uid="{00000000-0005-0000-0000-0000E4000000}"/>
    <cellStyle name="40% - 强调文字颜色 4 3 3" xfId="40" xr:uid="{00000000-0005-0000-0000-00004B000000}"/>
    <cellStyle name="40% - 强调文字颜色 4 4" xfId="209" xr:uid="{00000000-0005-0000-0000-0000FF000000}"/>
    <cellStyle name="40% - 强调文字颜色 4 4 2" xfId="210" xr:uid="{00000000-0005-0000-0000-000000010000}"/>
    <cellStyle name="40% - 强调文字颜色 4 4 2 2" xfId="211" xr:uid="{00000000-0005-0000-0000-000001010000}"/>
    <cellStyle name="40% - 强调文字颜色 4 4 3" xfId="212" xr:uid="{00000000-0005-0000-0000-000002010000}"/>
    <cellStyle name="40% - 强调文字颜色 5 2" xfId="140" xr:uid="{00000000-0005-0000-0000-0000BA000000}"/>
    <cellStyle name="40% - 强调文字颜色 5 3" xfId="213" xr:uid="{00000000-0005-0000-0000-000003010000}"/>
    <cellStyle name="40% - 强调文字颜色 5 3 2" xfId="214" xr:uid="{00000000-0005-0000-0000-000004010000}"/>
    <cellStyle name="40% - 强调文字颜色 5 3 2 2" xfId="215" xr:uid="{00000000-0005-0000-0000-000005010000}"/>
    <cellStyle name="40% - 强调文字颜色 5 3 3" xfId="216" xr:uid="{00000000-0005-0000-0000-000006010000}"/>
    <cellStyle name="40% - 强调文字颜色 5 4" xfId="81" xr:uid="{00000000-0005-0000-0000-00007F000000}"/>
    <cellStyle name="40% - 强调文字颜色 5 4 2" xfId="135" xr:uid="{00000000-0005-0000-0000-0000B5000000}"/>
    <cellStyle name="40% - 强调文字颜色 5 4 2 2" xfId="6" xr:uid="{00000000-0005-0000-0000-00000F000000}"/>
    <cellStyle name="40% - 强调文字颜色 5 4 3" xfId="217" xr:uid="{00000000-0005-0000-0000-000007010000}"/>
    <cellStyle name="40% - 强调文字颜色 6 2" xfId="113" xr:uid="{00000000-0005-0000-0000-00009F000000}"/>
    <cellStyle name="40% - 强调文字颜色 6 3" xfId="218" xr:uid="{00000000-0005-0000-0000-000008010000}"/>
    <cellStyle name="40% - 强调文字颜色 6 3 2" xfId="219" xr:uid="{00000000-0005-0000-0000-000009010000}"/>
    <cellStyle name="40% - 强调文字颜色 6 3 2 2" xfId="220" xr:uid="{00000000-0005-0000-0000-00000A010000}"/>
    <cellStyle name="40% - 强调文字颜色 6 3 3" xfId="222" xr:uid="{00000000-0005-0000-0000-00000C010000}"/>
    <cellStyle name="40% - 强调文字颜色 6 4" xfId="138" xr:uid="{00000000-0005-0000-0000-0000B8000000}"/>
    <cellStyle name="40% - 强调文字颜色 6 4 2" xfId="9" xr:uid="{00000000-0005-0000-0000-000013000000}"/>
    <cellStyle name="40% - 强调文字颜色 6 4 2 2" xfId="223" xr:uid="{00000000-0005-0000-0000-00000D010000}"/>
    <cellStyle name="40% - 强调文字颜色 6 4 3" xfId="225" xr:uid="{00000000-0005-0000-0000-00000F010000}"/>
    <cellStyle name="40% - 着色 1 2" xfId="226" xr:uid="{00000000-0005-0000-0000-000010010000}"/>
    <cellStyle name="40% - 着色 2 2" xfId="227" xr:uid="{00000000-0005-0000-0000-000011010000}"/>
    <cellStyle name="40% - 着色 3 2" xfId="228" xr:uid="{00000000-0005-0000-0000-000012010000}"/>
    <cellStyle name="40% - 着色 4 2" xfId="229" xr:uid="{00000000-0005-0000-0000-000013010000}"/>
    <cellStyle name="40% - 着色 5 2" xfId="24" xr:uid="{00000000-0005-0000-0000-000032000000}"/>
    <cellStyle name="40% - 着色 6 2" xfId="53" xr:uid="{00000000-0005-0000-0000-000063000000}"/>
    <cellStyle name="60% - 强调文字颜色 1 2" xfId="57" xr:uid="{00000000-0005-0000-0000-000067000000}"/>
    <cellStyle name="60% - 强调文字颜色 2 2" xfId="69" xr:uid="{00000000-0005-0000-0000-000073000000}"/>
    <cellStyle name="60% - 强调文字颜色 3 2" xfId="76" xr:uid="{00000000-0005-0000-0000-00007A000000}"/>
    <cellStyle name="60% - 强调文字颜色 4 2" xfId="87" xr:uid="{00000000-0005-0000-0000-000085000000}"/>
    <cellStyle name="60% - 强调文字颜色 5 2" xfId="230" xr:uid="{00000000-0005-0000-0000-000014010000}"/>
    <cellStyle name="60% - 强调文字颜色 6 2" xfId="231" xr:uid="{00000000-0005-0000-0000-000015010000}"/>
    <cellStyle name="60% - 着色 1 2" xfId="232" xr:uid="{00000000-0005-0000-0000-000016010000}"/>
    <cellStyle name="60% - 着色 2 2" xfId="233" xr:uid="{00000000-0005-0000-0000-000017010000}"/>
    <cellStyle name="60% - 着色 3 2" xfId="221" xr:uid="{00000000-0005-0000-0000-00000B010000}"/>
    <cellStyle name="60% - 着色 4 2" xfId="224" xr:uid="{00000000-0005-0000-0000-00000E010000}"/>
    <cellStyle name="60% - 着色 5 2" xfId="235" xr:uid="{00000000-0005-0000-0000-000019010000}"/>
    <cellStyle name="60% - 着色 6 2" xfId="43" xr:uid="{00000000-0005-0000-0000-000055000000}"/>
    <cellStyle name="Commentaire 2" xfId="236" xr:uid="{00000000-0005-0000-0000-00001A010000}"/>
    <cellStyle name="Commentaire 2 2" xfId="237" xr:uid="{00000000-0005-0000-0000-00001B010000}"/>
    <cellStyle name="Commentaire 2 2 2" xfId="16" xr:uid="{00000000-0005-0000-0000-000022000000}"/>
    <cellStyle name="Commentaire 2 3" xfId="90" xr:uid="{00000000-0005-0000-0000-000088000000}"/>
    <cellStyle name="Normal 2" xfId="238" xr:uid="{00000000-0005-0000-0000-00001C010000}"/>
    <cellStyle name="Normal 2 2" xfId="239" xr:uid="{00000000-0005-0000-0000-00001D010000}"/>
    <cellStyle name="Normal 2 2 2" xfId="66" xr:uid="{00000000-0005-0000-0000-000070000000}"/>
    <cellStyle name="Normal 2 2 2 2" xfId="132" xr:uid="{00000000-0005-0000-0000-0000B2000000}"/>
    <cellStyle name="Normal 2 2 2_UMi-70GHz" xfId="240" xr:uid="{00000000-0005-0000-0000-00001E010000}"/>
    <cellStyle name="Normal 2 2 3" xfId="241" xr:uid="{00000000-0005-0000-0000-00001F010000}"/>
    <cellStyle name="Normal 2 2_UMi-70GHz" xfId="242" xr:uid="{00000000-0005-0000-0000-000020010000}"/>
    <cellStyle name="Normal 2 3" xfId="243" xr:uid="{00000000-0005-0000-0000-000021010000}"/>
    <cellStyle name="Normal 2 3 2" xfId="244" xr:uid="{00000000-0005-0000-0000-000022010000}"/>
    <cellStyle name="Normal 2 3_UMi-70GHz" xfId="179" xr:uid="{00000000-0005-0000-0000-0000E1000000}"/>
    <cellStyle name="Normal 2 4" xfId="245" xr:uid="{00000000-0005-0000-0000-000023010000}"/>
    <cellStyle name="Normal 2_UMi-70GHz" xfId="246" xr:uid="{00000000-0005-0000-0000-000024010000}"/>
    <cellStyle name="Normal 3" xfId="247" xr:uid="{00000000-0005-0000-0000-000025010000}"/>
    <cellStyle name="Normal 3 2" xfId="248" xr:uid="{00000000-0005-0000-0000-000026010000}"/>
    <cellStyle name="Normal 3 3" xfId="187" xr:uid="{00000000-0005-0000-0000-0000E9000000}"/>
    <cellStyle name="Normal 3 3 2" xfId="249" xr:uid="{00000000-0005-0000-0000-000027010000}"/>
    <cellStyle name="Normal 3 3_UMi-70GHz" xfId="250" xr:uid="{00000000-0005-0000-0000-000028010000}"/>
    <cellStyle name="Normal 3 4" xfId="102" xr:uid="{00000000-0005-0000-0000-000094000000}"/>
    <cellStyle name="Normal 3_UMi-70GHz" xfId="251" xr:uid="{00000000-0005-0000-0000-000029010000}"/>
    <cellStyle name="Normal 4" xfId="252" xr:uid="{00000000-0005-0000-0000-00002A010000}"/>
    <cellStyle name="Normal 4 2" xfId="253" xr:uid="{00000000-0005-0000-0000-00002B010000}"/>
    <cellStyle name="Normal 4 2 2" xfId="254" xr:uid="{00000000-0005-0000-0000-00002C010000}"/>
    <cellStyle name="Normal 4 2_UMi-70GHz" xfId="34" xr:uid="{00000000-0005-0000-0000-000040000000}"/>
    <cellStyle name="Normal 4 3" xfId="255" xr:uid="{00000000-0005-0000-0000-00002D010000}"/>
    <cellStyle name="Normal 4_UMi-70GHz" xfId="256" xr:uid="{00000000-0005-0000-0000-00002E010000}"/>
    <cellStyle name="TableStyleLight1" xfId="257" xr:uid="{00000000-0005-0000-0000-00002F010000}"/>
    <cellStyle name="TableStyleLight1 2" xfId="258" xr:uid="{00000000-0005-0000-0000-000030010000}"/>
    <cellStyle name="TableStyleLight1 3" xfId="85" xr:uid="{00000000-0005-0000-0000-000083000000}"/>
    <cellStyle name="标题 1 2" xfId="259" xr:uid="{00000000-0005-0000-0000-000031010000}"/>
    <cellStyle name="标题 2 2" xfId="260" xr:uid="{00000000-0005-0000-0000-000032010000}"/>
    <cellStyle name="标题 3 2" xfId="261" xr:uid="{00000000-0005-0000-0000-000033010000}"/>
    <cellStyle name="标题 4 2" xfId="262" xr:uid="{00000000-0005-0000-0000-000034010000}"/>
    <cellStyle name="标题 5" xfId="263" xr:uid="{00000000-0005-0000-0000-000035010000}"/>
    <cellStyle name="标题 6" xfId="264" xr:uid="{00000000-0005-0000-0000-000036010000}"/>
    <cellStyle name="差 2" xfId="265" xr:uid="{00000000-0005-0000-0000-000037010000}"/>
    <cellStyle name="差_UMi-70GHz" xfId="234" xr:uid="{00000000-0005-0000-0000-000018010000}"/>
    <cellStyle name="常规" xfId="0" builtinId="0"/>
    <cellStyle name="常规 2" xfId="266" xr:uid="{00000000-0005-0000-0000-000038010000}"/>
    <cellStyle name="常规 2 2" xfId="267" xr:uid="{00000000-0005-0000-0000-000039010000}"/>
    <cellStyle name="常规 3" xfId="122" xr:uid="{00000000-0005-0000-0000-0000A8000000}"/>
    <cellStyle name="常规 3 2" xfId="268" xr:uid="{00000000-0005-0000-0000-00003A010000}"/>
    <cellStyle name="常规 3 2 2" xfId="269" xr:uid="{00000000-0005-0000-0000-00003B010000}"/>
    <cellStyle name="常规 3 3" xfId="270" xr:uid="{00000000-0005-0000-0000-00003C010000}"/>
    <cellStyle name="常规 4" xfId="60" xr:uid="{00000000-0005-0000-0000-00006A000000}"/>
    <cellStyle name="常规 4 2" xfId="63" xr:uid="{00000000-0005-0000-0000-00006D000000}"/>
    <cellStyle name="常规 4 2 2" xfId="124" xr:uid="{00000000-0005-0000-0000-0000AA000000}"/>
    <cellStyle name="常规 4 3" xfId="126" xr:uid="{00000000-0005-0000-0000-0000AC000000}"/>
    <cellStyle name="常规 5" xfId="68" xr:uid="{00000000-0005-0000-0000-000072000000}"/>
    <cellStyle name="常规 6" xfId="11" xr:uid="{00000000-0005-0000-0000-000015000000}"/>
    <cellStyle name="好 2" xfId="271" xr:uid="{00000000-0005-0000-0000-00003D010000}"/>
    <cellStyle name="好_UMi-70GHz" xfId="4" xr:uid="{00000000-0005-0000-0000-00000C000000}"/>
    <cellStyle name="汇总 2" xfId="272" xr:uid="{00000000-0005-0000-0000-00003E010000}"/>
    <cellStyle name="计算 2" xfId="3" xr:uid="{00000000-0005-0000-0000-000008000000}"/>
    <cellStyle name="检查单元格 2" xfId="273" xr:uid="{00000000-0005-0000-0000-00003F010000}"/>
    <cellStyle name="解释性文本 2" xfId="274" xr:uid="{00000000-0005-0000-0000-000040010000}"/>
    <cellStyle name="警告文本 2" xfId="275" xr:uid="{00000000-0005-0000-0000-000041010000}"/>
    <cellStyle name="链接单元格 2" xfId="276" xr:uid="{00000000-0005-0000-0000-000042010000}"/>
    <cellStyle name="强调文字颜色 1 2" xfId="277" xr:uid="{00000000-0005-0000-0000-000043010000}"/>
    <cellStyle name="强调文字颜色 2 2" xfId="278" xr:uid="{00000000-0005-0000-0000-000044010000}"/>
    <cellStyle name="强调文字颜色 3 2" xfId="279" xr:uid="{00000000-0005-0000-0000-000045010000}"/>
    <cellStyle name="强调文字颜色 4 2" xfId="280" xr:uid="{00000000-0005-0000-0000-000046010000}"/>
    <cellStyle name="强调文字颜色 5 2" xfId="281" xr:uid="{00000000-0005-0000-0000-000047010000}"/>
    <cellStyle name="强调文字颜色 6 2" xfId="282" xr:uid="{00000000-0005-0000-0000-000048010000}"/>
    <cellStyle name="适中 2" xfId="45" xr:uid="{00000000-0005-0000-0000-000059000000}"/>
    <cellStyle name="适中 3" xfId="116" xr:uid="{00000000-0005-0000-0000-0000A2000000}"/>
    <cellStyle name="输出 2" xfId="38" xr:uid="{00000000-0005-0000-0000-000048000000}"/>
    <cellStyle name="输入 2" xfId="283" xr:uid="{00000000-0005-0000-0000-000049010000}"/>
    <cellStyle name="一般 2" xfId="181" xr:uid="{00000000-0005-0000-0000-0000E3000000}"/>
    <cellStyle name="一般 2 2" xfId="284" xr:uid="{00000000-0005-0000-0000-00004A010000}"/>
    <cellStyle name="一般 2 3" xfId="285" xr:uid="{00000000-0005-0000-0000-00004B010000}"/>
    <cellStyle name="一般 2_UMi-70GHz" xfId="286" xr:uid="{00000000-0005-0000-0000-00004C010000}"/>
    <cellStyle name="一般 3" xfId="184" xr:uid="{00000000-0005-0000-0000-0000E6000000}"/>
    <cellStyle name="着色 1 2" xfId="143" xr:uid="{00000000-0005-0000-0000-0000BD000000}"/>
    <cellStyle name="着色 2 2" xfId="145" xr:uid="{00000000-0005-0000-0000-0000BF000000}"/>
    <cellStyle name="着色 3 2" xfId="287" xr:uid="{00000000-0005-0000-0000-00004D010000}"/>
    <cellStyle name="着色 4 2" xfId="288" xr:uid="{00000000-0005-0000-0000-00004E010000}"/>
    <cellStyle name="着色 5 2" xfId="44" xr:uid="{00000000-0005-0000-0000-000058000000}"/>
    <cellStyle name="着色 6 2" xfId="118" xr:uid="{00000000-0005-0000-0000-0000A4000000}"/>
    <cellStyle name="注释 2" xfId="289" xr:uid="{00000000-0005-0000-0000-00004F010000}"/>
    <cellStyle name="注释 2 2" xfId="290" xr:uid="{00000000-0005-0000-0000-000050010000}"/>
    <cellStyle name="注释 2 2 2" xfId="291" xr:uid="{00000000-0005-0000-0000-000051010000}"/>
    <cellStyle name="注释 2 3" xfId="23" xr:uid="{00000000-0005-0000-0000-000031000000}"/>
    <cellStyle name="注释 3" xfId="292" xr:uid="{00000000-0005-0000-0000-000052010000}"/>
    <cellStyle name="注释 3 2" xfId="293" xr:uid="{00000000-0005-0000-0000-000053010000}"/>
    <cellStyle name="注释 3 2 2" xfId="17" xr:uid="{00000000-0005-0000-0000-000025000000}"/>
    <cellStyle name="注释 3 3" xfId="52" xr:uid="{00000000-0005-0000-0000-00006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MedianSINR_700MHz!$B$25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MedianSINR_700MHz!$B$29:$B$129</c:f>
              <c:numCache>
                <c:formatCode>General</c:formatCode>
                <c:ptCount val="101"/>
                <c:pt idx="0">
                  <c:v>-26.010480999999999</c:v>
                </c:pt>
                <c:pt idx="1">
                  <c:v>-10.480166000000001</c:v>
                </c:pt>
                <c:pt idx="2">
                  <c:v>-7.63971</c:v>
                </c:pt>
                <c:pt idx="3">
                  <c:v>-5.8691139999999997</c:v>
                </c:pt>
                <c:pt idx="4">
                  <c:v>-4.6372970000000002</c:v>
                </c:pt>
                <c:pt idx="5">
                  <c:v>-3.6514579999999999</c:v>
                </c:pt>
                <c:pt idx="6">
                  <c:v>-2.8300930000000002</c:v>
                </c:pt>
                <c:pt idx="7">
                  <c:v>-2.101232</c:v>
                </c:pt>
                <c:pt idx="8">
                  <c:v>-1.4767459999999999</c:v>
                </c:pt>
                <c:pt idx="9">
                  <c:v>-0.91672600000000004</c:v>
                </c:pt>
                <c:pt idx="10">
                  <c:v>-0.43277100000000002</c:v>
                </c:pt>
                <c:pt idx="11">
                  <c:v>2.2148000000000001E-2</c:v>
                </c:pt>
                <c:pt idx="12">
                  <c:v>0.43490800000000002</c:v>
                </c:pt>
                <c:pt idx="13">
                  <c:v>0.82366300000000003</c:v>
                </c:pt>
                <c:pt idx="14">
                  <c:v>1.2227110000000001</c:v>
                </c:pt>
                <c:pt idx="15">
                  <c:v>1.577064</c:v>
                </c:pt>
                <c:pt idx="16">
                  <c:v>1.9264859999999999</c:v>
                </c:pt>
                <c:pt idx="17">
                  <c:v>2.269898</c:v>
                </c:pt>
                <c:pt idx="18">
                  <c:v>2.5887190000000002</c:v>
                </c:pt>
                <c:pt idx="19">
                  <c:v>2.9077299999999999</c:v>
                </c:pt>
                <c:pt idx="20">
                  <c:v>3.2105239999999999</c:v>
                </c:pt>
                <c:pt idx="21">
                  <c:v>3.490516</c:v>
                </c:pt>
                <c:pt idx="22">
                  <c:v>3.7757969999999998</c:v>
                </c:pt>
                <c:pt idx="23">
                  <c:v>4.0450569999999999</c:v>
                </c:pt>
                <c:pt idx="24">
                  <c:v>4.3218880000000004</c:v>
                </c:pt>
                <c:pt idx="25">
                  <c:v>4.595402</c:v>
                </c:pt>
                <c:pt idx="26">
                  <c:v>4.8690369999999996</c:v>
                </c:pt>
                <c:pt idx="27">
                  <c:v>5.1443089999999998</c:v>
                </c:pt>
                <c:pt idx="28">
                  <c:v>5.4030379999999996</c:v>
                </c:pt>
                <c:pt idx="29">
                  <c:v>5.6456819999999999</c:v>
                </c:pt>
                <c:pt idx="30">
                  <c:v>5.9054039999999999</c:v>
                </c:pt>
                <c:pt idx="31">
                  <c:v>6.1491899999999999</c:v>
                </c:pt>
                <c:pt idx="32">
                  <c:v>6.3895749999999998</c:v>
                </c:pt>
                <c:pt idx="33">
                  <c:v>6.6286880000000004</c:v>
                </c:pt>
                <c:pt idx="34">
                  <c:v>6.8706060000000004</c:v>
                </c:pt>
                <c:pt idx="35">
                  <c:v>7.0992769999999998</c:v>
                </c:pt>
                <c:pt idx="36">
                  <c:v>7.3233389999999998</c:v>
                </c:pt>
                <c:pt idx="37">
                  <c:v>7.5449390000000003</c:v>
                </c:pt>
                <c:pt idx="38">
                  <c:v>7.7460620000000002</c:v>
                </c:pt>
                <c:pt idx="39">
                  <c:v>7.9718030000000004</c:v>
                </c:pt>
                <c:pt idx="40">
                  <c:v>8.1854510000000005</c:v>
                </c:pt>
                <c:pt idx="41">
                  <c:v>8.400684</c:v>
                </c:pt>
                <c:pt idx="42">
                  <c:v>8.6144689999999997</c:v>
                </c:pt>
                <c:pt idx="43">
                  <c:v>8.8190430000000006</c:v>
                </c:pt>
                <c:pt idx="44">
                  <c:v>9.0237060000000007</c:v>
                </c:pt>
                <c:pt idx="45">
                  <c:v>9.231204</c:v>
                </c:pt>
                <c:pt idx="46">
                  <c:v>9.4267430000000001</c:v>
                </c:pt>
                <c:pt idx="47">
                  <c:v>9.6193790000000003</c:v>
                </c:pt>
                <c:pt idx="48">
                  <c:v>9.8176190000000005</c:v>
                </c:pt>
                <c:pt idx="49">
                  <c:v>10.022097</c:v>
                </c:pt>
                <c:pt idx="50">
                  <c:v>10.210990000000001</c:v>
                </c:pt>
                <c:pt idx="51">
                  <c:v>10.403122</c:v>
                </c:pt>
                <c:pt idx="52">
                  <c:v>10.599925000000001</c:v>
                </c:pt>
                <c:pt idx="53">
                  <c:v>10.786738</c:v>
                </c:pt>
                <c:pt idx="54">
                  <c:v>10.969571999999999</c:v>
                </c:pt>
                <c:pt idx="55">
                  <c:v>11.151377</c:v>
                </c:pt>
                <c:pt idx="56">
                  <c:v>11.339214</c:v>
                </c:pt>
                <c:pt idx="57">
                  <c:v>11.521103999999999</c:v>
                </c:pt>
                <c:pt idx="58">
                  <c:v>11.694024000000001</c:v>
                </c:pt>
                <c:pt idx="59">
                  <c:v>11.872272000000001</c:v>
                </c:pt>
                <c:pt idx="60">
                  <c:v>12.047699</c:v>
                </c:pt>
                <c:pt idx="61">
                  <c:v>12.216018999999999</c:v>
                </c:pt>
                <c:pt idx="62">
                  <c:v>12.382580000000001</c:v>
                </c:pt>
                <c:pt idx="63">
                  <c:v>12.553126000000001</c:v>
                </c:pt>
                <c:pt idx="64">
                  <c:v>12.720245</c:v>
                </c:pt>
                <c:pt idx="65">
                  <c:v>12.885403999999999</c:v>
                </c:pt>
                <c:pt idx="66">
                  <c:v>13.039574</c:v>
                </c:pt>
                <c:pt idx="67">
                  <c:v>13.207316</c:v>
                </c:pt>
                <c:pt idx="68">
                  <c:v>13.368107999999999</c:v>
                </c:pt>
                <c:pt idx="69">
                  <c:v>13.524362</c:v>
                </c:pt>
                <c:pt idx="70">
                  <c:v>13.680909</c:v>
                </c:pt>
                <c:pt idx="71">
                  <c:v>13.842007000000001</c:v>
                </c:pt>
                <c:pt idx="72">
                  <c:v>14.001904</c:v>
                </c:pt>
                <c:pt idx="73">
                  <c:v>14.165464</c:v>
                </c:pt>
                <c:pt idx="74">
                  <c:v>14.330201000000001</c:v>
                </c:pt>
                <c:pt idx="75">
                  <c:v>14.499674000000001</c:v>
                </c:pt>
                <c:pt idx="76">
                  <c:v>14.675276</c:v>
                </c:pt>
                <c:pt idx="77">
                  <c:v>14.84742</c:v>
                </c:pt>
                <c:pt idx="78">
                  <c:v>15.017675000000001</c:v>
                </c:pt>
                <c:pt idx="79">
                  <c:v>15.18717</c:v>
                </c:pt>
                <c:pt idx="80">
                  <c:v>15.363276000000001</c:v>
                </c:pt>
                <c:pt idx="81">
                  <c:v>15.537324999999999</c:v>
                </c:pt>
                <c:pt idx="82">
                  <c:v>15.728376000000001</c:v>
                </c:pt>
                <c:pt idx="83">
                  <c:v>15.913207999999999</c:v>
                </c:pt>
                <c:pt idx="84">
                  <c:v>16.101785</c:v>
                </c:pt>
                <c:pt idx="85">
                  <c:v>16.299706</c:v>
                </c:pt>
                <c:pt idx="86">
                  <c:v>16.505673000000002</c:v>
                </c:pt>
                <c:pt idx="87">
                  <c:v>16.721284000000001</c:v>
                </c:pt>
                <c:pt idx="88">
                  <c:v>16.949825000000001</c:v>
                </c:pt>
                <c:pt idx="89">
                  <c:v>17.166069</c:v>
                </c:pt>
                <c:pt idx="90">
                  <c:v>17.401827999999998</c:v>
                </c:pt>
                <c:pt idx="91">
                  <c:v>17.655867000000001</c:v>
                </c:pt>
                <c:pt idx="92">
                  <c:v>17.940543000000002</c:v>
                </c:pt>
                <c:pt idx="93">
                  <c:v>18.238163</c:v>
                </c:pt>
                <c:pt idx="94">
                  <c:v>18.560590999999999</c:v>
                </c:pt>
                <c:pt idx="95">
                  <c:v>18.935977999999999</c:v>
                </c:pt>
                <c:pt idx="96">
                  <c:v>19.372146999999998</c:v>
                </c:pt>
                <c:pt idx="97">
                  <c:v>19.871431999999999</c:v>
                </c:pt>
                <c:pt idx="98">
                  <c:v>20.548805999999999</c:v>
                </c:pt>
                <c:pt idx="99" formatCode="0.00_ ">
                  <c:v>21.579699999999999</c:v>
                </c:pt>
                <c:pt idx="100" formatCode="0.00_ ">
                  <c:v>28.977502000000001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C4-4FEC-91A2-650290D88052}"/>
            </c:ext>
          </c:extLst>
        </c:ser>
        <c:ser>
          <c:idx val="1"/>
          <c:order val="1"/>
          <c:tx>
            <c:strRef>
              <c:f>MedianSINR_700MHz!$C$25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MedianSINR_700MHz!$C$29:$C$129</c:f>
              <c:numCache>
                <c:formatCode>General</c:formatCode>
                <c:ptCount val="101"/>
                <c:pt idx="0">
                  <c:v>-25.346513000000002</c:v>
                </c:pt>
                <c:pt idx="1">
                  <c:v>-9.1108980000000006</c:v>
                </c:pt>
                <c:pt idx="2">
                  <c:v>-6.3339109999999996</c:v>
                </c:pt>
                <c:pt idx="3">
                  <c:v>-4.7209700000000003</c:v>
                </c:pt>
                <c:pt idx="4">
                  <c:v>-3.6024470000000002</c:v>
                </c:pt>
                <c:pt idx="5">
                  <c:v>-2.7348819999999998</c:v>
                </c:pt>
                <c:pt idx="6">
                  <c:v>-1.9927250000000001</c:v>
                </c:pt>
                <c:pt idx="7">
                  <c:v>-1.3840699999999999</c:v>
                </c:pt>
                <c:pt idx="8">
                  <c:v>-0.836233</c:v>
                </c:pt>
                <c:pt idx="9">
                  <c:v>-0.34257900000000002</c:v>
                </c:pt>
                <c:pt idx="10">
                  <c:v>9.3594999999999998E-2</c:v>
                </c:pt>
                <c:pt idx="11">
                  <c:v>0.51621300000000003</c:v>
                </c:pt>
                <c:pt idx="12">
                  <c:v>0.90835999999999995</c:v>
                </c:pt>
                <c:pt idx="13">
                  <c:v>1.2699640000000001</c:v>
                </c:pt>
                <c:pt idx="14">
                  <c:v>1.6199479999999999</c:v>
                </c:pt>
                <c:pt idx="15">
                  <c:v>1.947271</c:v>
                </c:pt>
                <c:pt idx="16">
                  <c:v>2.2590180000000002</c:v>
                </c:pt>
                <c:pt idx="17">
                  <c:v>2.5685880000000001</c:v>
                </c:pt>
                <c:pt idx="18">
                  <c:v>2.8592710000000001</c:v>
                </c:pt>
                <c:pt idx="19">
                  <c:v>3.145397</c:v>
                </c:pt>
                <c:pt idx="20">
                  <c:v>3.4307789999999998</c:v>
                </c:pt>
                <c:pt idx="21">
                  <c:v>3.7052369999999999</c:v>
                </c:pt>
                <c:pt idx="22">
                  <c:v>3.9631569999999998</c:v>
                </c:pt>
                <c:pt idx="23">
                  <c:v>4.2178319999999996</c:v>
                </c:pt>
                <c:pt idx="24">
                  <c:v>4.469182</c:v>
                </c:pt>
                <c:pt idx="25">
                  <c:v>4.7092700000000001</c:v>
                </c:pt>
                <c:pt idx="26">
                  <c:v>4.9417759999999999</c:v>
                </c:pt>
                <c:pt idx="27">
                  <c:v>5.1644170000000003</c:v>
                </c:pt>
                <c:pt idx="28">
                  <c:v>5.3919699999999997</c:v>
                </c:pt>
                <c:pt idx="29">
                  <c:v>5.6208640000000001</c:v>
                </c:pt>
                <c:pt idx="30">
                  <c:v>5.8398649999999996</c:v>
                </c:pt>
                <c:pt idx="31">
                  <c:v>6.051094</c:v>
                </c:pt>
                <c:pt idx="32">
                  <c:v>6.2651070000000004</c:v>
                </c:pt>
                <c:pt idx="33">
                  <c:v>6.4699739999999997</c:v>
                </c:pt>
                <c:pt idx="34">
                  <c:v>6.6835570000000004</c:v>
                </c:pt>
                <c:pt idx="35">
                  <c:v>6.8852510000000002</c:v>
                </c:pt>
                <c:pt idx="36">
                  <c:v>7.0884400000000003</c:v>
                </c:pt>
                <c:pt idx="37">
                  <c:v>7.2882879999999997</c:v>
                </c:pt>
                <c:pt idx="38">
                  <c:v>7.4839700000000002</c:v>
                </c:pt>
                <c:pt idx="39">
                  <c:v>7.6744519999999996</c:v>
                </c:pt>
                <c:pt idx="40">
                  <c:v>7.8685369999999999</c:v>
                </c:pt>
                <c:pt idx="41">
                  <c:v>8.0551949999999994</c:v>
                </c:pt>
                <c:pt idx="42">
                  <c:v>8.2426449999999996</c:v>
                </c:pt>
                <c:pt idx="43">
                  <c:v>8.42788</c:v>
                </c:pt>
                <c:pt idx="44">
                  <c:v>8.6092849999999999</c:v>
                </c:pt>
                <c:pt idx="45">
                  <c:v>8.7933649999999997</c:v>
                </c:pt>
                <c:pt idx="46">
                  <c:v>8.9749949999999998</c:v>
                </c:pt>
                <c:pt idx="47">
                  <c:v>9.1507090000000009</c:v>
                </c:pt>
                <c:pt idx="48">
                  <c:v>9.3290070000000007</c:v>
                </c:pt>
                <c:pt idx="49">
                  <c:v>9.4999929999999999</c:v>
                </c:pt>
                <c:pt idx="50">
                  <c:v>9.6728710000000007</c:v>
                </c:pt>
                <c:pt idx="51">
                  <c:v>9.8450900000000008</c:v>
                </c:pt>
                <c:pt idx="52">
                  <c:v>10.014196</c:v>
                </c:pt>
                <c:pt idx="53">
                  <c:v>10.178538</c:v>
                </c:pt>
                <c:pt idx="54">
                  <c:v>10.343283</c:v>
                </c:pt>
                <c:pt idx="55">
                  <c:v>10.50093</c:v>
                </c:pt>
                <c:pt idx="56">
                  <c:v>10.66339</c:v>
                </c:pt>
                <c:pt idx="57">
                  <c:v>10.82512</c:v>
                </c:pt>
                <c:pt idx="58">
                  <c:v>10.982612</c:v>
                </c:pt>
                <c:pt idx="59">
                  <c:v>11.143202</c:v>
                </c:pt>
                <c:pt idx="60">
                  <c:v>11.295605</c:v>
                </c:pt>
                <c:pt idx="61">
                  <c:v>11.452589</c:v>
                </c:pt>
                <c:pt idx="62">
                  <c:v>11.607467</c:v>
                </c:pt>
                <c:pt idx="63">
                  <c:v>11.762102000000001</c:v>
                </c:pt>
                <c:pt idx="64">
                  <c:v>11.913913000000001</c:v>
                </c:pt>
                <c:pt idx="65">
                  <c:v>12.06138</c:v>
                </c:pt>
                <c:pt idx="66">
                  <c:v>12.209643</c:v>
                </c:pt>
                <c:pt idx="67">
                  <c:v>12.358442</c:v>
                </c:pt>
                <c:pt idx="68">
                  <c:v>12.505386</c:v>
                </c:pt>
                <c:pt idx="69">
                  <c:v>12.651623000000001</c:v>
                </c:pt>
                <c:pt idx="70">
                  <c:v>12.799054</c:v>
                </c:pt>
                <c:pt idx="71">
                  <c:v>12.946535000000001</c:v>
                </c:pt>
                <c:pt idx="72">
                  <c:v>13.096441</c:v>
                </c:pt>
                <c:pt idx="73">
                  <c:v>13.243543000000001</c:v>
                </c:pt>
                <c:pt idx="74">
                  <c:v>13.396713999999999</c:v>
                </c:pt>
                <c:pt idx="75">
                  <c:v>13.547731000000001</c:v>
                </c:pt>
                <c:pt idx="76">
                  <c:v>13.697224</c:v>
                </c:pt>
                <c:pt idx="77">
                  <c:v>13.852283999999999</c:v>
                </c:pt>
                <c:pt idx="78">
                  <c:v>14.00656</c:v>
                </c:pt>
                <c:pt idx="79">
                  <c:v>14.162445999999999</c:v>
                </c:pt>
                <c:pt idx="80">
                  <c:v>14.325532000000001</c:v>
                </c:pt>
                <c:pt idx="81">
                  <c:v>14.492927</c:v>
                </c:pt>
                <c:pt idx="82">
                  <c:v>14.658588999999999</c:v>
                </c:pt>
                <c:pt idx="83">
                  <c:v>14.834123</c:v>
                </c:pt>
                <c:pt idx="84">
                  <c:v>15.016176</c:v>
                </c:pt>
                <c:pt idx="85">
                  <c:v>15.209337</c:v>
                </c:pt>
                <c:pt idx="86">
                  <c:v>15.398657999999999</c:v>
                </c:pt>
                <c:pt idx="87">
                  <c:v>15.598636000000001</c:v>
                </c:pt>
                <c:pt idx="88">
                  <c:v>15.808948000000001</c:v>
                </c:pt>
                <c:pt idx="89">
                  <c:v>16.026073</c:v>
                </c:pt>
                <c:pt idx="90">
                  <c:v>16.249428000000002</c:v>
                </c:pt>
                <c:pt idx="91">
                  <c:v>16.497209999999999</c:v>
                </c:pt>
                <c:pt idx="92">
                  <c:v>16.764339</c:v>
                </c:pt>
                <c:pt idx="93">
                  <c:v>17.041429999999998</c:v>
                </c:pt>
                <c:pt idx="94">
                  <c:v>17.350638</c:v>
                </c:pt>
                <c:pt idx="95">
                  <c:v>17.703775</c:v>
                </c:pt>
                <c:pt idx="96">
                  <c:v>18.110448000000002</c:v>
                </c:pt>
                <c:pt idx="97">
                  <c:v>18.606362000000001</c:v>
                </c:pt>
                <c:pt idx="98">
                  <c:v>19.218328</c:v>
                </c:pt>
                <c:pt idx="99">
                  <c:v>20.108877</c:v>
                </c:pt>
                <c:pt idx="100">
                  <c:v>27.768459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C4-4FEC-91A2-650290D88052}"/>
            </c:ext>
          </c:extLst>
        </c:ser>
        <c:ser>
          <c:idx val="4"/>
          <c:order val="2"/>
          <c:tx>
            <c:strRef>
              <c:f>MedianSINR_700MHz!$D$25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MedianSINR_700MHz!$D$29:$D$129</c:f>
              <c:numCache>
                <c:formatCode>General</c:formatCode>
                <c:ptCount val="101"/>
                <c:pt idx="0">
                  <c:v>-11.08</c:v>
                </c:pt>
                <c:pt idx="1">
                  <c:v>-3.8685299999999998</c:v>
                </c:pt>
                <c:pt idx="2">
                  <c:v>-1.8917200000000001</c:v>
                </c:pt>
                <c:pt idx="3">
                  <c:v>-0.87516499999999997</c:v>
                </c:pt>
                <c:pt idx="4">
                  <c:v>-0.27540700000000001</c:v>
                </c:pt>
                <c:pt idx="5">
                  <c:v>0.25395400000000001</c:v>
                </c:pt>
                <c:pt idx="6">
                  <c:v>0.69639799999999996</c:v>
                </c:pt>
                <c:pt idx="7">
                  <c:v>1.14374</c:v>
                </c:pt>
                <c:pt idx="8">
                  <c:v>1.67086</c:v>
                </c:pt>
                <c:pt idx="9">
                  <c:v>2.0528599999999999</c:v>
                </c:pt>
                <c:pt idx="10">
                  <c:v>2.4567100000000002</c:v>
                </c:pt>
                <c:pt idx="11">
                  <c:v>2.7907700000000002</c:v>
                </c:pt>
                <c:pt idx="12">
                  <c:v>3.1297899999999998</c:v>
                </c:pt>
                <c:pt idx="13">
                  <c:v>3.42746</c:v>
                </c:pt>
                <c:pt idx="14">
                  <c:v>3.7669999999999999</c:v>
                </c:pt>
                <c:pt idx="15">
                  <c:v>4.07606</c:v>
                </c:pt>
                <c:pt idx="16">
                  <c:v>4.3739400000000002</c:v>
                </c:pt>
                <c:pt idx="17">
                  <c:v>4.6414499999999999</c:v>
                </c:pt>
                <c:pt idx="18">
                  <c:v>4.9457700000000004</c:v>
                </c:pt>
                <c:pt idx="19">
                  <c:v>5.1892699999999996</c:v>
                </c:pt>
                <c:pt idx="20">
                  <c:v>5.4132899999999999</c:v>
                </c:pt>
                <c:pt idx="21">
                  <c:v>5.65761</c:v>
                </c:pt>
                <c:pt idx="22">
                  <c:v>5.8905500000000002</c:v>
                </c:pt>
                <c:pt idx="23">
                  <c:v>6.1324899999999998</c:v>
                </c:pt>
                <c:pt idx="24">
                  <c:v>6.3899600000000003</c:v>
                </c:pt>
                <c:pt idx="25">
                  <c:v>6.5818899999999996</c:v>
                </c:pt>
                <c:pt idx="26">
                  <c:v>6.8386500000000003</c:v>
                </c:pt>
                <c:pt idx="27">
                  <c:v>7.0724799999999997</c:v>
                </c:pt>
                <c:pt idx="28">
                  <c:v>7.3058399999999999</c:v>
                </c:pt>
                <c:pt idx="29">
                  <c:v>7.5148000000000001</c:v>
                </c:pt>
                <c:pt idx="30">
                  <c:v>7.7199099999999996</c:v>
                </c:pt>
                <c:pt idx="31">
                  <c:v>7.92814</c:v>
                </c:pt>
                <c:pt idx="32">
                  <c:v>8.1056899999999992</c:v>
                </c:pt>
                <c:pt idx="33">
                  <c:v>8.3070799999999991</c:v>
                </c:pt>
                <c:pt idx="34">
                  <c:v>8.4950500000000009</c:v>
                </c:pt>
                <c:pt idx="35">
                  <c:v>8.6813699999999994</c:v>
                </c:pt>
                <c:pt idx="36">
                  <c:v>8.9276499999999999</c:v>
                </c:pt>
                <c:pt idx="37">
                  <c:v>9.1157800000000009</c:v>
                </c:pt>
                <c:pt idx="38">
                  <c:v>9.2763200000000001</c:v>
                </c:pt>
                <c:pt idx="39">
                  <c:v>9.3955699999999993</c:v>
                </c:pt>
                <c:pt idx="40">
                  <c:v>9.5549499999999998</c:v>
                </c:pt>
                <c:pt idx="41">
                  <c:v>9.6933299999999996</c:v>
                </c:pt>
                <c:pt idx="42">
                  <c:v>9.8831600000000002</c:v>
                </c:pt>
                <c:pt idx="43">
                  <c:v>10.0631</c:v>
                </c:pt>
                <c:pt idx="44">
                  <c:v>10.196300000000001</c:v>
                </c:pt>
                <c:pt idx="45">
                  <c:v>10.3248</c:v>
                </c:pt>
                <c:pt idx="46">
                  <c:v>10.470800000000001</c:v>
                </c:pt>
                <c:pt idx="47">
                  <c:v>10.607200000000001</c:v>
                </c:pt>
                <c:pt idx="48">
                  <c:v>10.7544</c:v>
                </c:pt>
                <c:pt idx="49">
                  <c:v>10.897600000000001</c:v>
                </c:pt>
                <c:pt idx="50">
                  <c:v>11.0266</c:v>
                </c:pt>
                <c:pt idx="51">
                  <c:v>11.1595</c:v>
                </c:pt>
                <c:pt idx="52">
                  <c:v>11.2942</c:v>
                </c:pt>
                <c:pt idx="53">
                  <c:v>11.4274</c:v>
                </c:pt>
                <c:pt idx="54">
                  <c:v>11.5649</c:v>
                </c:pt>
                <c:pt idx="55">
                  <c:v>11.691000000000001</c:v>
                </c:pt>
                <c:pt idx="56">
                  <c:v>11.814299999999999</c:v>
                </c:pt>
                <c:pt idx="57">
                  <c:v>11.9352</c:v>
                </c:pt>
                <c:pt idx="58">
                  <c:v>12.091799999999999</c:v>
                </c:pt>
                <c:pt idx="59">
                  <c:v>12.226000000000001</c:v>
                </c:pt>
                <c:pt idx="60">
                  <c:v>12.3567</c:v>
                </c:pt>
                <c:pt idx="61">
                  <c:v>12.4846</c:v>
                </c:pt>
                <c:pt idx="62">
                  <c:v>12.617900000000001</c:v>
                </c:pt>
                <c:pt idx="63">
                  <c:v>12.7377</c:v>
                </c:pt>
                <c:pt idx="64">
                  <c:v>12.8673</c:v>
                </c:pt>
                <c:pt idx="65">
                  <c:v>13.0252</c:v>
                </c:pt>
                <c:pt idx="66">
                  <c:v>13.155200000000001</c:v>
                </c:pt>
                <c:pt idx="67">
                  <c:v>13.2781</c:v>
                </c:pt>
                <c:pt idx="68">
                  <c:v>13.4079</c:v>
                </c:pt>
                <c:pt idx="69">
                  <c:v>13.523300000000001</c:v>
                </c:pt>
                <c:pt idx="70">
                  <c:v>13.676500000000001</c:v>
                </c:pt>
                <c:pt idx="71">
                  <c:v>13.820600000000001</c:v>
                </c:pt>
                <c:pt idx="72">
                  <c:v>13.9232</c:v>
                </c:pt>
                <c:pt idx="73">
                  <c:v>14.0396</c:v>
                </c:pt>
                <c:pt idx="74">
                  <c:v>14.143700000000001</c:v>
                </c:pt>
                <c:pt idx="75">
                  <c:v>14.2821</c:v>
                </c:pt>
                <c:pt idx="76">
                  <c:v>14.3973</c:v>
                </c:pt>
                <c:pt idx="77">
                  <c:v>14.5542</c:v>
                </c:pt>
                <c:pt idx="78">
                  <c:v>14.677899999999999</c:v>
                </c:pt>
                <c:pt idx="79">
                  <c:v>14.791</c:v>
                </c:pt>
                <c:pt idx="80">
                  <c:v>14.9276</c:v>
                </c:pt>
                <c:pt idx="81">
                  <c:v>15.064399999999999</c:v>
                </c:pt>
                <c:pt idx="82">
                  <c:v>15.203200000000001</c:v>
                </c:pt>
                <c:pt idx="83">
                  <c:v>15.344900000000001</c:v>
                </c:pt>
                <c:pt idx="84">
                  <c:v>15.457599999999999</c:v>
                </c:pt>
                <c:pt idx="85">
                  <c:v>15.6038</c:v>
                </c:pt>
                <c:pt idx="86">
                  <c:v>15.768700000000001</c:v>
                </c:pt>
                <c:pt idx="87">
                  <c:v>15.925000000000001</c:v>
                </c:pt>
                <c:pt idx="88">
                  <c:v>16.053100000000001</c:v>
                </c:pt>
                <c:pt idx="89">
                  <c:v>16.221900000000002</c:v>
                </c:pt>
                <c:pt idx="90">
                  <c:v>16.4072</c:v>
                </c:pt>
                <c:pt idx="91">
                  <c:v>16.627400000000002</c:v>
                </c:pt>
                <c:pt idx="92">
                  <c:v>16.824000000000002</c:v>
                </c:pt>
                <c:pt idx="93">
                  <c:v>17.0075</c:v>
                </c:pt>
                <c:pt idx="94">
                  <c:v>17.2668</c:v>
                </c:pt>
                <c:pt idx="95">
                  <c:v>17.517499999999998</c:v>
                </c:pt>
                <c:pt idx="96">
                  <c:v>17.799099999999999</c:v>
                </c:pt>
                <c:pt idx="97">
                  <c:v>18.114699999999999</c:v>
                </c:pt>
                <c:pt idx="98">
                  <c:v>18.627199999999998</c:v>
                </c:pt>
                <c:pt idx="99">
                  <c:v>19.3293</c:v>
                </c:pt>
                <c:pt idx="100">
                  <c:v>21.705200000000001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C4-4FEC-91A2-650290D88052}"/>
            </c:ext>
          </c:extLst>
        </c:ser>
        <c:ser>
          <c:idx val="5"/>
          <c:order val="3"/>
          <c:tx>
            <c:strRef>
              <c:f>MedianSINR_700MHz!$E$25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MedianSINR_700MHz!$E$29:$E$129</c:f>
              <c:numCache>
                <c:formatCode>General</c:formatCode>
                <c:ptCount val="101"/>
                <c:pt idx="0">
                  <c:v>-19.07</c:v>
                </c:pt>
                <c:pt idx="1">
                  <c:v>-5.77</c:v>
                </c:pt>
                <c:pt idx="2">
                  <c:v>-2.68</c:v>
                </c:pt>
                <c:pt idx="3">
                  <c:v>-1.24</c:v>
                </c:pt>
                <c:pt idx="4">
                  <c:v>0.26</c:v>
                </c:pt>
                <c:pt idx="5">
                  <c:v>1.59</c:v>
                </c:pt>
                <c:pt idx="6">
                  <c:v>2.2799999999999998</c:v>
                </c:pt>
                <c:pt idx="7">
                  <c:v>3.42</c:v>
                </c:pt>
                <c:pt idx="8">
                  <c:v>4.12</c:v>
                </c:pt>
                <c:pt idx="9">
                  <c:v>4.95</c:v>
                </c:pt>
                <c:pt idx="10">
                  <c:v>5.45</c:v>
                </c:pt>
                <c:pt idx="11">
                  <c:v>5.85</c:v>
                </c:pt>
                <c:pt idx="12">
                  <c:v>6.45</c:v>
                </c:pt>
                <c:pt idx="13">
                  <c:v>6.9</c:v>
                </c:pt>
                <c:pt idx="14">
                  <c:v>7.24</c:v>
                </c:pt>
                <c:pt idx="15">
                  <c:v>7.5</c:v>
                </c:pt>
                <c:pt idx="16">
                  <c:v>7.69</c:v>
                </c:pt>
                <c:pt idx="17">
                  <c:v>7.9</c:v>
                </c:pt>
                <c:pt idx="18">
                  <c:v>8.2100000000000009</c:v>
                </c:pt>
                <c:pt idx="19">
                  <c:v>8.3800000000000008</c:v>
                </c:pt>
                <c:pt idx="20">
                  <c:v>8.6199999999999992</c:v>
                </c:pt>
                <c:pt idx="21">
                  <c:v>8.83</c:v>
                </c:pt>
                <c:pt idx="22">
                  <c:v>9.01</c:v>
                </c:pt>
                <c:pt idx="23">
                  <c:v>9.2100000000000009</c:v>
                </c:pt>
                <c:pt idx="24">
                  <c:v>9.3000000000000007</c:v>
                </c:pt>
                <c:pt idx="25">
                  <c:v>9.43</c:v>
                </c:pt>
                <c:pt idx="26">
                  <c:v>9.58</c:v>
                </c:pt>
                <c:pt idx="27">
                  <c:v>9.67</c:v>
                </c:pt>
                <c:pt idx="28">
                  <c:v>9.77</c:v>
                </c:pt>
                <c:pt idx="29">
                  <c:v>9.9</c:v>
                </c:pt>
                <c:pt idx="30">
                  <c:v>10.07</c:v>
                </c:pt>
                <c:pt idx="31">
                  <c:v>10.199999999999999</c:v>
                </c:pt>
                <c:pt idx="32">
                  <c:v>10.31</c:v>
                </c:pt>
                <c:pt idx="33">
                  <c:v>10.4</c:v>
                </c:pt>
                <c:pt idx="34">
                  <c:v>10.49</c:v>
                </c:pt>
                <c:pt idx="35">
                  <c:v>10.58</c:v>
                </c:pt>
                <c:pt idx="36">
                  <c:v>10.72</c:v>
                </c:pt>
                <c:pt idx="37">
                  <c:v>10.81</c:v>
                </c:pt>
                <c:pt idx="38">
                  <c:v>10.93</c:v>
                </c:pt>
                <c:pt idx="39">
                  <c:v>11.1</c:v>
                </c:pt>
                <c:pt idx="40">
                  <c:v>11.21</c:v>
                </c:pt>
                <c:pt idx="41">
                  <c:v>11.33</c:v>
                </c:pt>
                <c:pt idx="42">
                  <c:v>11.47</c:v>
                </c:pt>
                <c:pt idx="43">
                  <c:v>11.55</c:v>
                </c:pt>
                <c:pt idx="44">
                  <c:v>11.72</c:v>
                </c:pt>
                <c:pt idx="45">
                  <c:v>11.85</c:v>
                </c:pt>
                <c:pt idx="46">
                  <c:v>11.96</c:v>
                </c:pt>
                <c:pt idx="47">
                  <c:v>12.05</c:v>
                </c:pt>
                <c:pt idx="48">
                  <c:v>12.2</c:v>
                </c:pt>
                <c:pt idx="49">
                  <c:v>12.32</c:v>
                </c:pt>
                <c:pt idx="50">
                  <c:v>12.39</c:v>
                </c:pt>
                <c:pt idx="51">
                  <c:v>12.5</c:v>
                </c:pt>
                <c:pt idx="52">
                  <c:v>12.58</c:v>
                </c:pt>
                <c:pt idx="53">
                  <c:v>12.71</c:v>
                </c:pt>
                <c:pt idx="54">
                  <c:v>12.79</c:v>
                </c:pt>
                <c:pt idx="55">
                  <c:v>12.91</c:v>
                </c:pt>
                <c:pt idx="56">
                  <c:v>13.07</c:v>
                </c:pt>
                <c:pt idx="57">
                  <c:v>13.17</c:v>
                </c:pt>
                <c:pt idx="58">
                  <c:v>13.26</c:v>
                </c:pt>
                <c:pt idx="59">
                  <c:v>13.36</c:v>
                </c:pt>
                <c:pt idx="60">
                  <c:v>13.47</c:v>
                </c:pt>
                <c:pt idx="61">
                  <c:v>13.61</c:v>
                </c:pt>
                <c:pt idx="62">
                  <c:v>13.72</c:v>
                </c:pt>
                <c:pt idx="63">
                  <c:v>13.84</c:v>
                </c:pt>
                <c:pt idx="64">
                  <c:v>13.91</c:v>
                </c:pt>
                <c:pt idx="65">
                  <c:v>14.08</c:v>
                </c:pt>
                <c:pt idx="66">
                  <c:v>14.17</c:v>
                </c:pt>
                <c:pt idx="67">
                  <c:v>14.27</c:v>
                </c:pt>
                <c:pt idx="68">
                  <c:v>14.38</c:v>
                </c:pt>
                <c:pt idx="69">
                  <c:v>14.45</c:v>
                </c:pt>
                <c:pt idx="70">
                  <c:v>14.52</c:v>
                </c:pt>
                <c:pt idx="71">
                  <c:v>14.62</c:v>
                </c:pt>
                <c:pt idx="72">
                  <c:v>14.76</c:v>
                </c:pt>
                <c:pt idx="73">
                  <c:v>14.9</c:v>
                </c:pt>
                <c:pt idx="74">
                  <c:v>15.02</c:v>
                </c:pt>
                <c:pt idx="75">
                  <c:v>15.12</c:v>
                </c:pt>
                <c:pt idx="76">
                  <c:v>15.25</c:v>
                </c:pt>
                <c:pt idx="77">
                  <c:v>15.4</c:v>
                </c:pt>
                <c:pt idx="78">
                  <c:v>15.55</c:v>
                </c:pt>
                <c:pt idx="79">
                  <c:v>15.66</c:v>
                </c:pt>
                <c:pt idx="80">
                  <c:v>15.79</c:v>
                </c:pt>
                <c:pt idx="81">
                  <c:v>15.91</c:v>
                </c:pt>
                <c:pt idx="82">
                  <c:v>16.059999999999999</c:v>
                </c:pt>
                <c:pt idx="83">
                  <c:v>16.190000000000001</c:v>
                </c:pt>
                <c:pt idx="84">
                  <c:v>16.38</c:v>
                </c:pt>
                <c:pt idx="85">
                  <c:v>16.559999999999999</c:v>
                </c:pt>
                <c:pt idx="86">
                  <c:v>16.77</c:v>
                </c:pt>
                <c:pt idx="87">
                  <c:v>16.940000000000001</c:v>
                </c:pt>
                <c:pt idx="88">
                  <c:v>17.170000000000002</c:v>
                </c:pt>
                <c:pt idx="89">
                  <c:v>17.36</c:v>
                </c:pt>
                <c:pt idx="90">
                  <c:v>17.7</c:v>
                </c:pt>
                <c:pt idx="91">
                  <c:v>17.89</c:v>
                </c:pt>
                <c:pt idx="92">
                  <c:v>18.05</c:v>
                </c:pt>
                <c:pt idx="93">
                  <c:v>18.32</c:v>
                </c:pt>
                <c:pt idx="94">
                  <c:v>18.649999999999999</c:v>
                </c:pt>
                <c:pt idx="95">
                  <c:v>19.14</c:v>
                </c:pt>
                <c:pt idx="96">
                  <c:v>19.54</c:v>
                </c:pt>
                <c:pt idx="97">
                  <c:v>20.02</c:v>
                </c:pt>
                <c:pt idx="98">
                  <c:v>20.49</c:v>
                </c:pt>
                <c:pt idx="99">
                  <c:v>21.48</c:v>
                </c:pt>
                <c:pt idx="100">
                  <c:v>25.28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C4-4FEC-91A2-650290D88052}"/>
            </c:ext>
          </c:extLst>
        </c:ser>
        <c:ser>
          <c:idx val="6"/>
          <c:order val="4"/>
          <c:tx>
            <c:strRef>
              <c:f>MedianSINR_700MHz!$F$25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MedianSINR_700MHz!$F$29:$F$129</c:f>
              <c:numCache>
                <c:formatCode>0.00_ </c:formatCode>
                <c:ptCount val="101"/>
                <c:pt idx="0">
                  <c:v>-26.126999999999999</c:v>
                </c:pt>
                <c:pt idx="1">
                  <c:v>-14.3409</c:v>
                </c:pt>
                <c:pt idx="2">
                  <c:v>-10.9869</c:v>
                </c:pt>
                <c:pt idx="3">
                  <c:v>-9.3158999999999992</c:v>
                </c:pt>
                <c:pt idx="4">
                  <c:v>-8.2207000000000008</c:v>
                </c:pt>
                <c:pt idx="5">
                  <c:v>-6.8003</c:v>
                </c:pt>
                <c:pt idx="6">
                  <c:v>-6.0364000000000004</c:v>
                </c:pt>
                <c:pt idx="7">
                  <c:v>-5.1567999999999996</c:v>
                </c:pt>
                <c:pt idx="8">
                  <c:v>-4.6634000000000002</c:v>
                </c:pt>
                <c:pt idx="9">
                  <c:v>-3.85</c:v>
                </c:pt>
                <c:pt idx="10">
                  <c:v>-3.2932999999999999</c:v>
                </c:pt>
                <c:pt idx="11">
                  <c:v>-2.6482999999999999</c:v>
                </c:pt>
                <c:pt idx="12">
                  <c:v>-2.2989999999999999</c:v>
                </c:pt>
                <c:pt idx="13">
                  <c:v>-1.7938000000000001</c:v>
                </c:pt>
                <c:pt idx="14">
                  <c:v>-1.3258000000000001</c:v>
                </c:pt>
                <c:pt idx="15">
                  <c:v>-0.88109999999999999</c:v>
                </c:pt>
                <c:pt idx="16">
                  <c:v>-0.55910000000000004</c:v>
                </c:pt>
                <c:pt idx="17">
                  <c:v>-0.10489999999999999</c:v>
                </c:pt>
                <c:pt idx="18">
                  <c:v>0.29060000000000002</c:v>
                </c:pt>
                <c:pt idx="19">
                  <c:v>0.59379999999999999</c:v>
                </c:pt>
                <c:pt idx="20">
                  <c:v>0.92390000000000005</c:v>
                </c:pt>
                <c:pt idx="21">
                  <c:v>1.3493999999999999</c:v>
                </c:pt>
                <c:pt idx="22">
                  <c:v>1.8232999999999999</c:v>
                </c:pt>
                <c:pt idx="23">
                  <c:v>2.2823000000000002</c:v>
                </c:pt>
                <c:pt idx="24">
                  <c:v>2.6128</c:v>
                </c:pt>
                <c:pt idx="25">
                  <c:v>2.9100999999999999</c:v>
                </c:pt>
                <c:pt idx="26">
                  <c:v>3.2562000000000002</c:v>
                </c:pt>
                <c:pt idx="27">
                  <c:v>3.5074999999999998</c:v>
                </c:pt>
                <c:pt idx="28">
                  <c:v>3.8245</c:v>
                </c:pt>
                <c:pt idx="29">
                  <c:v>4.0956999999999999</c:v>
                </c:pt>
                <c:pt idx="30">
                  <c:v>4.3289</c:v>
                </c:pt>
                <c:pt idx="31">
                  <c:v>4.5921000000000003</c:v>
                </c:pt>
                <c:pt idx="32">
                  <c:v>4.9025999999999996</c:v>
                </c:pt>
                <c:pt idx="33">
                  <c:v>5.1586999999999996</c:v>
                </c:pt>
                <c:pt idx="34">
                  <c:v>5.4446000000000003</c:v>
                </c:pt>
                <c:pt idx="35">
                  <c:v>5.7282000000000002</c:v>
                </c:pt>
                <c:pt idx="36">
                  <c:v>6.0548000000000002</c:v>
                </c:pt>
                <c:pt idx="37">
                  <c:v>6.3497000000000003</c:v>
                </c:pt>
                <c:pt idx="38">
                  <c:v>6.5826000000000002</c:v>
                </c:pt>
                <c:pt idx="39">
                  <c:v>6.8186</c:v>
                </c:pt>
                <c:pt idx="40">
                  <c:v>7.0529000000000002</c:v>
                </c:pt>
                <c:pt idx="41">
                  <c:v>7.3372999999999999</c:v>
                </c:pt>
                <c:pt idx="42">
                  <c:v>7.5425000000000004</c:v>
                </c:pt>
                <c:pt idx="43">
                  <c:v>7.7557</c:v>
                </c:pt>
                <c:pt idx="44">
                  <c:v>8.0363000000000007</c:v>
                </c:pt>
                <c:pt idx="45">
                  <c:v>8.2455999999999996</c:v>
                </c:pt>
                <c:pt idx="46">
                  <c:v>8.4818999999999996</c:v>
                </c:pt>
                <c:pt idx="47">
                  <c:v>8.7340999999999998</c:v>
                </c:pt>
                <c:pt idx="48">
                  <c:v>8.9539000000000009</c:v>
                </c:pt>
                <c:pt idx="49">
                  <c:v>9.2027000000000001</c:v>
                </c:pt>
                <c:pt idx="50">
                  <c:v>9.3899000000000008</c:v>
                </c:pt>
                <c:pt idx="51">
                  <c:v>9.6351999999999993</c:v>
                </c:pt>
                <c:pt idx="52">
                  <c:v>9.8934999999999995</c:v>
                </c:pt>
                <c:pt idx="53">
                  <c:v>10.2072</c:v>
                </c:pt>
                <c:pt idx="54">
                  <c:v>10.468</c:v>
                </c:pt>
                <c:pt idx="55">
                  <c:v>10.6837</c:v>
                </c:pt>
                <c:pt idx="56">
                  <c:v>11.002800000000001</c:v>
                </c:pt>
                <c:pt idx="57">
                  <c:v>11.213100000000001</c:v>
                </c:pt>
                <c:pt idx="58">
                  <c:v>11.476900000000001</c:v>
                </c:pt>
                <c:pt idx="59">
                  <c:v>11.7333</c:v>
                </c:pt>
                <c:pt idx="60">
                  <c:v>11.9398</c:v>
                </c:pt>
                <c:pt idx="61">
                  <c:v>12.1988</c:v>
                </c:pt>
                <c:pt idx="62">
                  <c:v>12.3889</c:v>
                </c:pt>
                <c:pt idx="63">
                  <c:v>12.642799999999999</c:v>
                </c:pt>
                <c:pt idx="64">
                  <c:v>12.955</c:v>
                </c:pt>
                <c:pt idx="65">
                  <c:v>13.1534</c:v>
                </c:pt>
                <c:pt idx="66">
                  <c:v>13.3855</c:v>
                </c:pt>
                <c:pt idx="67">
                  <c:v>13.6486</c:v>
                </c:pt>
                <c:pt idx="68">
                  <c:v>13.832599999999999</c:v>
                </c:pt>
                <c:pt idx="69">
                  <c:v>14.1439</c:v>
                </c:pt>
                <c:pt idx="70">
                  <c:v>14.405799999999999</c:v>
                </c:pt>
                <c:pt idx="71">
                  <c:v>14.642899999999999</c:v>
                </c:pt>
                <c:pt idx="72">
                  <c:v>14.9717</c:v>
                </c:pt>
                <c:pt idx="73">
                  <c:v>15.2744</c:v>
                </c:pt>
                <c:pt idx="74">
                  <c:v>15.548999999999999</c:v>
                </c:pt>
                <c:pt idx="75">
                  <c:v>15.9686</c:v>
                </c:pt>
                <c:pt idx="76">
                  <c:v>16.2134</c:v>
                </c:pt>
                <c:pt idx="77">
                  <c:v>16.474299999999999</c:v>
                </c:pt>
                <c:pt idx="78">
                  <c:v>16.760200000000001</c:v>
                </c:pt>
                <c:pt idx="79">
                  <c:v>17.058800000000002</c:v>
                </c:pt>
                <c:pt idx="80">
                  <c:v>17.358699999999999</c:v>
                </c:pt>
                <c:pt idx="81">
                  <c:v>17.707599999999999</c:v>
                </c:pt>
                <c:pt idx="82">
                  <c:v>18.0336</c:v>
                </c:pt>
                <c:pt idx="83">
                  <c:v>18.431100000000001</c:v>
                </c:pt>
                <c:pt idx="84">
                  <c:v>18.7883</c:v>
                </c:pt>
                <c:pt idx="85">
                  <c:v>19.200299999999999</c:v>
                </c:pt>
                <c:pt idx="86">
                  <c:v>19.646999999999998</c:v>
                </c:pt>
                <c:pt idx="87">
                  <c:v>20.081499999999998</c:v>
                </c:pt>
                <c:pt idx="88">
                  <c:v>20.502400000000002</c:v>
                </c:pt>
                <c:pt idx="89">
                  <c:v>21.194800000000001</c:v>
                </c:pt>
                <c:pt idx="90">
                  <c:v>21.764500000000002</c:v>
                </c:pt>
                <c:pt idx="91">
                  <c:v>22.235199999999999</c:v>
                </c:pt>
                <c:pt idx="92">
                  <c:v>22.739699999999999</c:v>
                </c:pt>
                <c:pt idx="93">
                  <c:v>23.473500000000001</c:v>
                </c:pt>
                <c:pt idx="94">
                  <c:v>24.1358</c:v>
                </c:pt>
                <c:pt idx="95">
                  <c:v>25.0944</c:v>
                </c:pt>
                <c:pt idx="96">
                  <c:v>26.154</c:v>
                </c:pt>
                <c:pt idx="97">
                  <c:v>27.376999999999999</c:v>
                </c:pt>
                <c:pt idx="98">
                  <c:v>28.912700000000001</c:v>
                </c:pt>
                <c:pt idx="99">
                  <c:v>31.378599999999999</c:v>
                </c:pt>
                <c:pt idx="100">
                  <c:v>35.1008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C4-4FEC-91A2-650290D88052}"/>
            </c:ext>
          </c:extLst>
        </c:ser>
        <c:ser>
          <c:idx val="7"/>
          <c:order val="5"/>
          <c:tx>
            <c:strRef>
              <c:f>MedianSINR_700MHz!$G$25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C4-4FEC-91A2-650290D88052}"/>
            </c:ext>
          </c:extLst>
        </c:ser>
        <c:ser>
          <c:idx val="11"/>
          <c:order val="6"/>
          <c:tx>
            <c:strRef>
              <c:f>MedianSINR_700MHz!$H$25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C4-4FEC-91A2-650290D88052}"/>
            </c:ext>
          </c:extLst>
        </c:ser>
        <c:ser>
          <c:idx val="9"/>
          <c:order val="7"/>
          <c:tx>
            <c:strRef>
              <c:f>MedianSINR_700MHz!$I$25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MedianSINR_700MHz!$I$29:$I$129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C4-4FEC-91A2-650290D88052}"/>
            </c:ext>
          </c:extLst>
        </c:ser>
        <c:ser>
          <c:idx val="8"/>
          <c:order val="8"/>
          <c:tx>
            <c:strRef>
              <c:f>MedianSINR_700MHz!$J$25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C4-4FEC-91A2-650290D88052}"/>
            </c:ext>
          </c:extLst>
        </c:ser>
        <c:ser>
          <c:idx val="12"/>
          <c:order val="9"/>
          <c:tx>
            <c:strRef>
              <c:f>MedianSINR_700MHz!$K$25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C4-4FEC-91A2-650290D88052}"/>
            </c:ext>
          </c:extLst>
        </c:ser>
        <c:ser>
          <c:idx val="10"/>
          <c:order val="10"/>
          <c:tx>
            <c:strRef>
              <c:f>MedianSINR_700MHz!$L$25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MedianSINR_700MHz!$L$29:$L$129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C4-4FEC-91A2-650290D88052}"/>
            </c:ext>
          </c:extLst>
        </c:ser>
        <c:ser>
          <c:idx val="13"/>
          <c:order val="11"/>
          <c:tx>
            <c:strRef>
              <c:f>MedianSINR_700MHz!$M$25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MedianSINR_700MHz!$M$29:$M$129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C4-4FEC-91A2-650290D88052}"/>
            </c:ext>
          </c:extLst>
        </c:ser>
        <c:ser>
          <c:idx val="14"/>
          <c:order val="12"/>
          <c:tx>
            <c:strRef>
              <c:f>MedianSINR_700MHz!$N$25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MedianSINR_700MHz!$N$29:$N$129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CC4-4FEC-91A2-650290D88052}"/>
            </c:ext>
          </c:extLst>
        </c:ser>
        <c:ser>
          <c:idx val="15"/>
          <c:order val="13"/>
          <c:tx>
            <c:strRef>
              <c:f>MedianSINR_700MHz!$O$25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CC4-4FEC-91A2-650290D88052}"/>
            </c:ext>
          </c:extLst>
        </c:ser>
        <c:ser>
          <c:idx val="16"/>
          <c:order val="14"/>
          <c:tx>
            <c:strRef>
              <c:f>MedianSINR_700MHz!$P$25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MedianSINR_700MHz!$P$29:$P$129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CC4-4FEC-91A2-650290D88052}"/>
            </c:ext>
          </c:extLst>
        </c:ser>
        <c:ser>
          <c:idx val="17"/>
          <c:order val="15"/>
          <c:tx>
            <c:strRef>
              <c:f>MedianSINR_700MHz!$Q$25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MedianSINR_700MHz!$Q$29:$Q$129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C4-4FEC-91A2-650290D88052}"/>
            </c:ext>
          </c:extLst>
        </c:ser>
        <c:ser>
          <c:idx val="18"/>
          <c:order val="16"/>
          <c:tx>
            <c:strRef>
              <c:f>MedianSINR_700MHz!$R$25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MedianSINR_700MHz!$R$29:$R$129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CC4-4FEC-91A2-650290D88052}"/>
            </c:ext>
          </c:extLst>
        </c:ser>
        <c:ser>
          <c:idx val="19"/>
          <c:order val="17"/>
          <c:tx>
            <c:strRef>
              <c:f>MedianSINR_700MHz!$S$25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MedianSINR_700MHz!$S$29:$S$129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C4-4FEC-91A2-650290D88052}"/>
            </c:ext>
          </c:extLst>
        </c:ser>
        <c:ser>
          <c:idx val="20"/>
          <c:order val="18"/>
          <c:tx>
            <c:strRef>
              <c:f>MedianSINR_700MHz!$T$25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MedianSINR_700MHz!$T$29:$T$129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C4-4FEC-91A2-650290D88052}"/>
            </c:ext>
          </c:extLst>
        </c:ser>
        <c:ser>
          <c:idx val="21"/>
          <c:order val="19"/>
          <c:tx>
            <c:strRef>
              <c:f>MedianSINR_700MHz!$U$25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MedianSINR_700MHz!$U$29:$U$129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CC4-4FEC-91A2-650290D88052}"/>
            </c:ext>
          </c:extLst>
        </c:ser>
        <c:ser>
          <c:idx val="22"/>
          <c:order val="20"/>
          <c:tx>
            <c:strRef>
              <c:f>MedianSINR_700MHz!$V$25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MedianSINR_700MHz!$V$29:$V$129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CC4-4FEC-91A2-650290D88052}"/>
            </c:ext>
          </c:extLst>
        </c:ser>
        <c:ser>
          <c:idx val="23"/>
          <c:order val="21"/>
          <c:tx>
            <c:strRef>
              <c:f>MedianSINR_700MHz!$W$25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MedianSINR_700MHz!$W$29:$W$129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CC4-4FEC-91A2-650290D88052}"/>
            </c:ext>
          </c:extLst>
        </c:ser>
        <c:ser>
          <c:idx val="24"/>
          <c:order val="22"/>
          <c:tx>
            <c:strRef>
              <c:f>MedianSINR_700MHz!$X$25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MedianSINR_700MHz!$X$29:$X$129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CC4-4FEC-91A2-650290D88052}"/>
            </c:ext>
          </c:extLst>
        </c:ser>
        <c:ser>
          <c:idx val="25"/>
          <c:order val="23"/>
          <c:tx>
            <c:strRef>
              <c:f>MedianSINR_700MHz!$Y$25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MedianSINR_700MHz!$Y$29:$Y$129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CC4-4FEC-91A2-650290D88052}"/>
            </c:ext>
          </c:extLst>
        </c:ser>
        <c:ser>
          <c:idx val="26"/>
          <c:order val="24"/>
          <c:tx>
            <c:strRef>
              <c:f>MedianSINR_700MHz!$Z$25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MedianSINR_700MHz!$Z$29:$Z$129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CC4-4FEC-91A2-650290D88052}"/>
            </c:ext>
          </c:extLst>
        </c:ser>
        <c:ser>
          <c:idx val="27"/>
          <c:order val="25"/>
          <c:tx>
            <c:strRef>
              <c:f>MedianSINR_700MHz!$AA$25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MedianSINR_700MHz!$AA$29:$AA$129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CC4-4FEC-91A2-650290D88052}"/>
            </c:ext>
          </c:extLst>
        </c:ser>
        <c:ser>
          <c:idx val="28"/>
          <c:order val="26"/>
          <c:tx>
            <c:strRef>
              <c:f>MedianSINR_700MHz!$AB$25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MedianSINR_700MHz!$AB$29:$AB$129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CC4-4FEC-91A2-650290D88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463360"/>
        <c:axId val="784451040"/>
      </c:scatterChart>
      <c:valAx>
        <c:axId val="7844633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"/>
              <c:y val="0.934781269189011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84451040"/>
        <c:crosses val="autoZero"/>
        <c:crossBetween val="midCat"/>
        <c:majorUnit val="20"/>
        <c:minorUnit val="1"/>
      </c:valAx>
      <c:valAx>
        <c:axId val="7844510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7844633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MedianSINR_700MHz!$AF$25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MedianSINR_700MHz!$AF$29:$AF$129</c:f>
              <c:numCache>
                <c:formatCode>General</c:formatCode>
                <c:ptCount val="101"/>
                <c:pt idx="0">
                  <c:v>-25.832684</c:v>
                </c:pt>
                <c:pt idx="1">
                  <c:v>-10.788902</c:v>
                </c:pt>
                <c:pt idx="2">
                  <c:v>-7.9895889999999996</c:v>
                </c:pt>
                <c:pt idx="3">
                  <c:v>-6.2029870000000003</c:v>
                </c:pt>
                <c:pt idx="4">
                  <c:v>-4.957306</c:v>
                </c:pt>
                <c:pt idx="5">
                  <c:v>-3.9449000000000001</c:v>
                </c:pt>
                <c:pt idx="6">
                  <c:v>-3.1131139999999999</c:v>
                </c:pt>
                <c:pt idx="7">
                  <c:v>-2.419492</c:v>
                </c:pt>
                <c:pt idx="8">
                  <c:v>-1.7918430000000001</c:v>
                </c:pt>
                <c:pt idx="9">
                  <c:v>-1.204178</c:v>
                </c:pt>
                <c:pt idx="10">
                  <c:v>-0.67541899999999999</c:v>
                </c:pt>
                <c:pt idx="11">
                  <c:v>-0.20178399999999999</c:v>
                </c:pt>
                <c:pt idx="12">
                  <c:v>0.223831</c:v>
                </c:pt>
                <c:pt idx="13">
                  <c:v>0.64256899999999995</c:v>
                </c:pt>
                <c:pt idx="14">
                  <c:v>1.0226329999999999</c:v>
                </c:pt>
                <c:pt idx="15">
                  <c:v>1.379159</c:v>
                </c:pt>
                <c:pt idx="16">
                  <c:v>1.7534000000000001</c:v>
                </c:pt>
                <c:pt idx="17">
                  <c:v>2.1115179999999998</c:v>
                </c:pt>
                <c:pt idx="18">
                  <c:v>2.4439090000000001</c:v>
                </c:pt>
                <c:pt idx="19">
                  <c:v>2.7585929999999999</c:v>
                </c:pt>
                <c:pt idx="20">
                  <c:v>3.0695800000000002</c:v>
                </c:pt>
                <c:pt idx="21">
                  <c:v>3.3728359999999999</c:v>
                </c:pt>
                <c:pt idx="22">
                  <c:v>3.6576200000000001</c:v>
                </c:pt>
                <c:pt idx="23">
                  <c:v>3.9505189999999999</c:v>
                </c:pt>
                <c:pt idx="24">
                  <c:v>4.2230369999999997</c:v>
                </c:pt>
                <c:pt idx="25">
                  <c:v>4.492394</c:v>
                </c:pt>
                <c:pt idx="26">
                  <c:v>4.7605560000000002</c:v>
                </c:pt>
                <c:pt idx="27">
                  <c:v>5.0362309999999999</c:v>
                </c:pt>
                <c:pt idx="28">
                  <c:v>5.2974069999999998</c:v>
                </c:pt>
                <c:pt idx="29">
                  <c:v>5.5590809999999999</c:v>
                </c:pt>
                <c:pt idx="30">
                  <c:v>5.8051399999999997</c:v>
                </c:pt>
                <c:pt idx="31">
                  <c:v>6.0578139999999996</c:v>
                </c:pt>
                <c:pt idx="32">
                  <c:v>6.2998580000000004</c:v>
                </c:pt>
                <c:pt idx="33">
                  <c:v>6.5409129999999998</c:v>
                </c:pt>
                <c:pt idx="34">
                  <c:v>6.7778400000000003</c:v>
                </c:pt>
                <c:pt idx="35">
                  <c:v>6.9945259999999996</c:v>
                </c:pt>
                <c:pt idx="36">
                  <c:v>7.2237140000000002</c:v>
                </c:pt>
                <c:pt idx="37">
                  <c:v>7.4490869999999996</c:v>
                </c:pt>
                <c:pt idx="38">
                  <c:v>7.6687839999999996</c:v>
                </c:pt>
                <c:pt idx="39">
                  <c:v>7.878482</c:v>
                </c:pt>
                <c:pt idx="40">
                  <c:v>8.0889330000000008</c:v>
                </c:pt>
                <c:pt idx="41">
                  <c:v>8.3096720000000008</c:v>
                </c:pt>
                <c:pt idx="42">
                  <c:v>8.5153949999999998</c:v>
                </c:pt>
                <c:pt idx="43">
                  <c:v>8.7198609999999999</c:v>
                </c:pt>
                <c:pt idx="44">
                  <c:v>8.9284630000000007</c:v>
                </c:pt>
                <c:pt idx="45">
                  <c:v>9.1416450000000005</c:v>
                </c:pt>
                <c:pt idx="46">
                  <c:v>9.3409440000000004</c:v>
                </c:pt>
                <c:pt idx="47">
                  <c:v>9.5488900000000001</c:v>
                </c:pt>
                <c:pt idx="48">
                  <c:v>9.7449220000000008</c:v>
                </c:pt>
                <c:pt idx="49">
                  <c:v>9.9387640000000008</c:v>
                </c:pt>
                <c:pt idx="50">
                  <c:v>10.138888</c:v>
                </c:pt>
                <c:pt idx="51">
                  <c:v>10.338441</c:v>
                </c:pt>
                <c:pt idx="52">
                  <c:v>10.537846999999999</c:v>
                </c:pt>
                <c:pt idx="53">
                  <c:v>10.724282000000001</c:v>
                </c:pt>
                <c:pt idx="54">
                  <c:v>10.900843</c:v>
                </c:pt>
                <c:pt idx="55">
                  <c:v>11.08283</c:v>
                </c:pt>
                <c:pt idx="56">
                  <c:v>11.268834999999999</c:v>
                </c:pt>
                <c:pt idx="57">
                  <c:v>11.454347</c:v>
                </c:pt>
                <c:pt idx="58">
                  <c:v>11.634218000000001</c:v>
                </c:pt>
                <c:pt idx="59">
                  <c:v>11.811227000000001</c:v>
                </c:pt>
                <c:pt idx="60">
                  <c:v>11.993406</c:v>
                </c:pt>
                <c:pt idx="61">
                  <c:v>12.174595999999999</c:v>
                </c:pt>
                <c:pt idx="62">
                  <c:v>12.352463</c:v>
                </c:pt>
                <c:pt idx="63">
                  <c:v>12.518753999999999</c:v>
                </c:pt>
                <c:pt idx="64">
                  <c:v>12.692546</c:v>
                </c:pt>
                <c:pt idx="65">
                  <c:v>12.868195999999999</c:v>
                </c:pt>
                <c:pt idx="66">
                  <c:v>13.040701</c:v>
                </c:pt>
                <c:pt idx="67">
                  <c:v>13.210889999999999</c:v>
                </c:pt>
                <c:pt idx="68">
                  <c:v>13.373711999999999</c:v>
                </c:pt>
                <c:pt idx="69">
                  <c:v>13.534440999999999</c:v>
                </c:pt>
                <c:pt idx="70">
                  <c:v>13.706721</c:v>
                </c:pt>
                <c:pt idx="71">
                  <c:v>13.874825</c:v>
                </c:pt>
                <c:pt idx="72">
                  <c:v>14.038921999999999</c:v>
                </c:pt>
                <c:pt idx="73">
                  <c:v>14.205432</c:v>
                </c:pt>
                <c:pt idx="74">
                  <c:v>14.374078000000001</c:v>
                </c:pt>
                <c:pt idx="75">
                  <c:v>14.537106</c:v>
                </c:pt>
                <c:pt idx="76">
                  <c:v>14.698955</c:v>
                </c:pt>
                <c:pt idx="77">
                  <c:v>14.869794000000001</c:v>
                </c:pt>
                <c:pt idx="78">
                  <c:v>15.033808000000001</c:v>
                </c:pt>
                <c:pt idx="79">
                  <c:v>15.209303999999999</c:v>
                </c:pt>
                <c:pt idx="80">
                  <c:v>15.391029</c:v>
                </c:pt>
                <c:pt idx="81">
                  <c:v>15.574463</c:v>
                </c:pt>
                <c:pt idx="82">
                  <c:v>15.761779000000001</c:v>
                </c:pt>
                <c:pt idx="83">
                  <c:v>15.940853000000001</c:v>
                </c:pt>
                <c:pt idx="84">
                  <c:v>16.138031000000002</c:v>
                </c:pt>
                <c:pt idx="85">
                  <c:v>16.340644000000001</c:v>
                </c:pt>
                <c:pt idx="86">
                  <c:v>16.543700999999999</c:v>
                </c:pt>
                <c:pt idx="87">
                  <c:v>16.750757</c:v>
                </c:pt>
                <c:pt idx="88">
                  <c:v>16.970942000000001</c:v>
                </c:pt>
                <c:pt idx="89">
                  <c:v>17.204184999999999</c:v>
                </c:pt>
                <c:pt idx="90">
                  <c:v>17.452199</c:v>
                </c:pt>
                <c:pt idx="91">
                  <c:v>17.728107999999999</c:v>
                </c:pt>
                <c:pt idx="92">
                  <c:v>17.994827999999998</c:v>
                </c:pt>
                <c:pt idx="93">
                  <c:v>18.299613000000001</c:v>
                </c:pt>
                <c:pt idx="94">
                  <c:v>18.626080000000002</c:v>
                </c:pt>
                <c:pt idx="95">
                  <c:v>19.004449000000001</c:v>
                </c:pt>
                <c:pt idx="96">
                  <c:v>19.442260999999998</c:v>
                </c:pt>
                <c:pt idx="97">
                  <c:v>19.963981</c:v>
                </c:pt>
                <c:pt idx="98">
                  <c:v>20.634022000000002</c:v>
                </c:pt>
                <c:pt idx="99">
                  <c:v>21.660321</c:v>
                </c:pt>
                <c:pt idx="100">
                  <c:v>27.431982999999999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DE-4151-BA13-64394000CEDE}"/>
            </c:ext>
          </c:extLst>
        </c:ser>
        <c:ser>
          <c:idx val="1"/>
          <c:order val="1"/>
          <c:tx>
            <c:strRef>
              <c:f>MedianSINR_700MHz!$AG$25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MedianSINR_700MHz!$AG$29:$AG$129</c:f>
              <c:numCache>
                <c:formatCode>General</c:formatCode>
                <c:ptCount val="101"/>
                <c:pt idx="0">
                  <c:v>-28.846813999999998</c:v>
                </c:pt>
                <c:pt idx="1">
                  <c:v>-9.4615469999999995</c:v>
                </c:pt>
                <c:pt idx="2">
                  <c:v>-6.6375339999999996</c:v>
                </c:pt>
                <c:pt idx="3">
                  <c:v>-4.9724740000000001</c:v>
                </c:pt>
                <c:pt idx="4">
                  <c:v>-3.8017110000000001</c:v>
                </c:pt>
                <c:pt idx="5">
                  <c:v>-2.8624900000000002</c:v>
                </c:pt>
                <c:pt idx="6">
                  <c:v>-2.1301070000000002</c:v>
                </c:pt>
                <c:pt idx="7">
                  <c:v>-1.494451</c:v>
                </c:pt>
                <c:pt idx="8">
                  <c:v>-0.92542599999999997</c:v>
                </c:pt>
                <c:pt idx="9">
                  <c:v>-0.41761399999999999</c:v>
                </c:pt>
                <c:pt idx="10">
                  <c:v>4.2508999999999998E-2</c:v>
                </c:pt>
                <c:pt idx="11">
                  <c:v>0.46027000000000001</c:v>
                </c:pt>
                <c:pt idx="12">
                  <c:v>0.84841800000000001</c:v>
                </c:pt>
                <c:pt idx="13">
                  <c:v>1.2161280000000001</c:v>
                </c:pt>
                <c:pt idx="14">
                  <c:v>1.5669660000000001</c:v>
                </c:pt>
                <c:pt idx="15">
                  <c:v>1.8972070000000001</c:v>
                </c:pt>
                <c:pt idx="16">
                  <c:v>2.2282109999999999</c:v>
                </c:pt>
                <c:pt idx="17">
                  <c:v>2.5369579999999998</c:v>
                </c:pt>
                <c:pt idx="18">
                  <c:v>2.836516</c:v>
                </c:pt>
                <c:pt idx="19">
                  <c:v>3.1141519999999998</c:v>
                </c:pt>
                <c:pt idx="20">
                  <c:v>3.38646</c:v>
                </c:pt>
                <c:pt idx="21">
                  <c:v>3.66343</c:v>
                </c:pt>
                <c:pt idx="22">
                  <c:v>3.9298649999999999</c:v>
                </c:pt>
                <c:pt idx="23">
                  <c:v>4.1801279999999998</c:v>
                </c:pt>
                <c:pt idx="24">
                  <c:v>4.4209870000000002</c:v>
                </c:pt>
                <c:pt idx="25">
                  <c:v>4.6585390000000002</c:v>
                </c:pt>
                <c:pt idx="26">
                  <c:v>4.896007</c:v>
                </c:pt>
                <c:pt idx="27">
                  <c:v>5.1281350000000003</c:v>
                </c:pt>
                <c:pt idx="28">
                  <c:v>5.3539830000000004</c:v>
                </c:pt>
                <c:pt idx="29">
                  <c:v>5.5691480000000002</c:v>
                </c:pt>
                <c:pt idx="30">
                  <c:v>5.7883800000000001</c:v>
                </c:pt>
                <c:pt idx="31">
                  <c:v>6.0091640000000002</c:v>
                </c:pt>
                <c:pt idx="32">
                  <c:v>6.2187650000000003</c:v>
                </c:pt>
                <c:pt idx="33">
                  <c:v>6.4311850000000002</c:v>
                </c:pt>
                <c:pt idx="34">
                  <c:v>6.6352399999999996</c:v>
                </c:pt>
                <c:pt idx="35">
                  <c:v>6.8430369999999998</c:v>
                </c:pt>
                <c:pt idx="36">
                  <c:v>7.0488929999999996</c:v>
                </c:pt>
                <c:pt idx="37">
                  <c:v>7.25169</c:v>
                </c:pt>
                <c:pt idx="38">
                  <c:v>7.4515729999999998</c:v>
                </c:pt>
                <c:pt idx="39">
                  <c:v>7.6488969999999998</c:v>
                </c:pt>
                <c:pt idx="40">
                  <c:v>7.8439240000000003</c:v>
                </c:pt>
                <c:pt idx="41">
                  <c:v>8.038157</c:v>
                </c:pt>
                <c:pt idx="42">
                  <c:v>8.2218900000000001</c:v>
                </c:pt>
                <c:pt idx="43">
                  <c:v>8.4044059999999998</c:v>
                </c:pt>
                <c:pt idx="44">
                  <c:v>8.5873039999999996</c:v>
                </c:pt>
                <c:pt idx="45">
                  <c:v>8.7705350000000006</c:v>
                </c:pt>
                <c:pt idx="46">
                  <c:v>8.9503489999999992</c:v>
                </c:pt>
                <c:pt idx="47">
                  <c:v>9.1278140000000008</c:v>
                </c:pt>
                <c:pt idx="48">
                  <c:v>9.308859</c:v>
                </c:pt>
                <c:pt idx="49">
                  <c:v>9.4826390000000007</c:v>
                </c:pt>
                <c:pt idx="50">
                  <c:v>9.6508179999999992</c:v>
                </c:pt>
                <c:pt idx="51">
                  <c:v>9.8207810000000002</c:v>
                </c:pt>
                <c:pt idx="52">
                  <c:v>9.99</c:v>
                </c:pt>
                <c:pt idx="53">
                  <c:v>10.156230000000001</c:v>
                </c:pt>
                <c:pt idx="54">
                  <c:v>10.324892</c:v>
                </c:pt>
                <c:pt idx="55">
                  <c:v>10.489717000000001</c:v>
                </c:pt>
                <c:pt idx="56">
                  <c:v>10.651258</c:v>
                </c:pt>
                <c:pt idx="57">
                  <c:v>10.814470999999999</c:v>
                </c:pt>
                <c:pt idx="58">
                  <c:v>10.975377</c:v>
                </c:pt>
                <c:pt idx="59">
                  <c:v>11.137052000000001</c:v>
                </c:pt>
                <c:pt idx="60">
                  <c:v>11.295506</c:v>
                </c:pt>
                <c:pt idx="61">
                  <c:v>11.449120000000001</c:v>
                </c:pt>
                <c:pt idx="62">
                  <c:v>11.607917</c:v>
                </c:pt>
                <c:pt idx="63">
                  <c:v>11.758877999999999</c:v>
                </c:pt>
                <c:pt idx="64">
                  <c:v>11.909969</c:v>
                </c:pt>
                <c:pt idx="65">
                  <c:v>12.060086</c:v>
                </c:pt>
                <c:pt idx="66">
                  <c:v>12.212744000000001</c:v>
                </c:pt>
                <c:pt idx="67">
                  <c:v>12.362772</c:v>
                </c:pt>
                <c:pt idx="68">
                  <c:v>12.510888</c:v>
                </c:pt>
                <c:pt idx="69">
                  <c:v>12.657992</c:v>
                </c:pt>
                <c:pt idx="70">
                  <c:v>12.805312000000001</c:v>
                </c:pt>
                <c:pt idx="71">
                  <c:v>12.957986</c:v>
                </c:pt>
                <c:pt idx="72">
                  <c:v>13.111013</c:v>
                </c:pt>
                <c:pt idx="73">
                  <c:v>13.258898</c:v>
                </c:pt>
                <c:pt idx="74">
                  <c:v>13.413534</c:v>
                </c:pt>
                <c:pt idx="75">
                  <c:v>13.565173</c:v>
                </c:pt>
                <c:pt idx="76">
                  <c:v>13.717262</c:v>
                </c:pt>
                <c:pt idx="77">
                  <c:v>13.872787000000001</c:v>
                </c:pt>
                <c:pt idx="78">
                  <c:v>14.027165</c:v>
                </c:pt>
                <c:pt idx="79">
                  <c:v>14.186629999999999</c:v>
                </c:pt>
                <c:pt idx="80">
                  <c:v>14.357211</c:v>
                </c:pt>
                <c:pt idx="81">
                  <c:v>14.52468</c:v>
                </c:pt>
                <c:pt idx="82">
                  <c:v>14.694391</c:v>
                </c:pt>
                <c:pt idx="83">
                  <c:v>14.872017</c:v>
                </c:pt>
                <c:pt idx="84">
                  <c:v>15.056959000000001</c:v>
                </c:pt>
                <c:pt idx="85">
                  <c:v>15.246437999999999</c:v>
                </c:pt>
                <c:pt idx="86">
                  <c:v>15.432251000000001</c:v>
                </c:pt>
                <c:pt idx="87">
                  <c:v>15.633005000000001</c:v>
                </c:pt>
                <c:pt idx="88">
                  <c:v>15.842006</c:v>
                </c:pt>
                <c:pt idx="89">
                  <c:v>16.065843999999998</c:v>
                </c:pt>
                <c:pt idx="90">
                  <c:v>16.301575</c:v>
                </c:pt>
                <c:pt idx="91">
                  <c:v>16.549610999999999</c:v>
                </c:pt>
                <c:pt idx="92">
                  <c:v>16.816421999999999</c:v>
                </c:pt>
                <c:pt idx="93">
                  <c:v>17.100327</c:v>
                </c:pt>
                <c:pt idx="94">
                  <c:v>17.418403000000001</c:v>
                </c:pt>
                <c:pt idx="95">
                  <c:v>17.784296999999999</c:v>
                </c:pt>
                <c:pt idx="96">
                  <c:v>18.182103000000001</c:v>
                </c:pt>
                <c:pt idx="97">
                  <c:v>18.656033999999998</c:v>
                </c:pt>
                <c:pt idx="98">
                  <c:v>19.283024999999999</c:v>
                </c:pt>
                <c:pt idx="99">
                  <c:v>20.237677000000001</c:v>
                </c:pt>
                <c:pt idx="100">
                  <c:v>26.546907000000001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DE-4151-BA13-64394000CEDE}"/>
            </c:ext>
          </c:extLst>
        </c:ser>
        <c:ser>
          <c:idx val="4"/>
          <c:order val="2"/>
          <c:tx>
            <c:strRef>
              <c:f>MedianSINR_700MHz!$AH$25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MedianSINR_700MHz!$AH$29:$AH$129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DE-4151-BA13-64394000CEDE}"/>
            </c:ext>
          </c:extLst>
        </c:ser>
        <c:ser>
          <c:idx val="5"/>
          <c:order val="3"/>
          <c:tx>
            <c:strRef>
              <c:f>MedianSINR_700MHz!$AI$25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MedianSINR_700MHz!$AI$29:$AI$129</c:f>
              <c:numCache>
                <c:formatCode>0.00_ </c:formatCode>
                <c:ptCount val="101"/>
                <c:pt idx="0">
                  <c:v>-21.82</c:v>
                </c:pt>
                <c:pt idx="1">
                  <c:v>-6.31</c:v>
                </c:pt>
                <c:pt idx="2">
                  <c:v>-4</c:v>
                </c:pt>
                <c:pt idx="3">
                  <c:v>-1.47</c:v>
                </c:pt>
                <c:pt idx="4">
                  <c:v>-0.46</c:v>
                </c:pt>
                <c:pt idx="5">
                  <c:v>0.63</c:v>
                </c:pt>
                <c:pt idx="6">
                  <c:v>1.75</c:v>
                </c:pt>
                <c:pt idx="7">
                  <c:v>3.07</c:v>
                </c:pt>
                <c:pt idx="8">
                  <c:v>3.66</c:v>
                </c:pt>
                <c:pt idx="9">
                  <c:v>4.51</c:v>
                </c:pt>
                <c:pt idx="10">
                  <c:v>5.07</c:v>
                </c:pt>
                <c:pt idx="11">
                  <c:v>5.39</c:v>
                </c:pt>
                <c:pt idx="12">
                  <c:v>5.87</c:v>
                </c:pt>
                <c:pt idx="13">
                  <c:v>6.23</c:v>
                </c:pt>
                <c:pt idx="14">
                  <c:v>6.73</c:v>
                </c:pt>
                <c:pt idx="15">
                  <c:v>7.24</c:v>
                </c:pt>
                <c:pt idx="16">
                  <c:v>7.51</c:v>
                </c:pt>
                <c:pt idx="17">
                  <c:v>7.71</c:v>
                </c:pt>
                <c:pt idx="18">
                  <c:v>8.01</c:v>
                </c:pt>
                <c:pt idx="19">
                  <c:v>8.1999999999999993</c:v>
                </c:pt>
                <c:pt idx="20">
                  <c:v>8.43</c:v>
                </c:pt>
                <c:pt idx="21">
                  <c:v>8.6</c:v>
                </c:pt>
                <c:pt idx="22">
                  <c:v>8.77</c:v>
                </c:pt>
                <c:pt idx="23">
                  <c:v>9.01</c:v>
                </c:pt>
                <c:pt idx="24">
                  <c:v>9.14</c:v>
                </c:pt>
                <c:pt idx="25">
                  <c:v>9.2799999999999994</c:v>
                </c:pt>
                <c:pt idx="26">
                  <c:v>9.5</c:v>
                </c:pt>
                <c:pt idx="27">
                  <c:v>9.67</c:v>
                </c:pt>
                <c:pt idx="28">
                  <c:v>9.82</c:v>
                </c:pt>
                <c:pt idx="29">
                  <c:v>9.9700000000000006</c:v>
                </c:pt>
                <c:pt idx="30">
                  <c:v>10.09</c:v>
                </c:pt>
                <c:pt idx="31">
                  <c:v>10.210000000000001</c:v>
                </c:pt>
                <c:pt idx="32">
                  <c:v>10.32</c:v>
                </c:pt>
                <c:pt idx="33">
                  <c:v>10.4</c:v>
                </c:pt>
                <c:pt idx="34">
                  <c:v>10.61</c:v>
                </c:pt>
                <c:pt idx="35">
                  <c:v>10.7</c:v>
                </c:pt>
                <c:pt idx="36">
                  <c:v>10.81</c:v>
                </c:pt>
                <c:pt idx="37">
                  <c:v>11.06</c:v>
                </c:pt>
                <c:pt idx="38">
                  <c:v>11.24</c:v>
                </c:pt>
                <c:pt idx="39">
                  <c:v>11.32</c:v>
                </c:pt>
                <c:pt idx="40">
                  <c:v>11.47</c:v>
                </c:pt>
                <c:pt idx="41">
                  <c:v>11.6</c:v>
                </c:pt>
                <c:pt idx="42">
                  <c:v>11.68</c:v>
                </c:pt>
                <c:pt idx="43">
                  <c:v>11.79</c:v>
                </c:pt>
                <c:pt idx="44">
                  <c:v>11.94</c:v>
                </c:pt>
                <c:pt idx="45">
                  <c:v>12.06</c:v>
                </c:pt>
                <c:pt idx="46">
                  <c:v>12.14</c:v>
                </c:pt>
                <c:pt idx="47">
                  <c:v>12.29</c:v>
                </c:pt>
                <c:pt idx="48">
                  <c:v>12.38</c:v>
                </c:pt>
                <c:pt idx="49">
                  <c:v>12.49</c:v>
                </c:pt>
                <c:pt idx="50">
                  <c:v>12.58</c:v>
                </c:pt>
                <c:pt idx="51">
                  <c:v>12.71</c:v>
                </c:pt>
                <c:pt idx="52">
                  <c:v>12.8</c:v>
                </c:pt>
                <c:pt idx="53">
                  <c:v>12.89</c:v>
                </c:pt>
                <c:pt idx="54">
                  <c:v>12.99</c:v>
                </c:pt>
                <c:pt idx="55">
                  <c:v>13.13</c:v>
                </c:pt>
                <c:pt idx="56">
                  <c:v>13.2</c:v>
                </c:pt>
                <c:pt idx="57">
                  <c:v>13.3</c:v>
                </c:pt>
                <c:pt idx="58">
                  <c:v>13.39</c:v>
                </c:pt>
                <c:pt idx="59">
                  <c:v>13.45</c:v>
                </c:pt>
                <c:pt idx="60">
                  <c:v>13.56</c:v>
                </c:pt>
                <c:pt idx="61">
                  <c:v>13.67</c:v>
                </c:pt>
                <c:pt idx="62">
                  <c:v>13.78</c:v>
                </c:pt>
                <c:pt idx="63">
                  <c:v>13.88</c:v>
                </c:pt>
                <c:pt idx="64">
                  <c:v>13.96</c:v>
                </c:pt>
                <c:pt idx="65">
                  <c:v>14.07</c:v>
                </c:pt>
                <c:pt idx="66">
                  <c:v>14.2</c:v>
                </c:pt>
                <c:pt idx="67">
                  <c:v>14.28</c:v>
                </c:pt>
                <c:pt idx="68">
                  <c:v>14.36</c:v>
                </c:pt>
                <c:pt idx="69">
                  <c:v>14.52</c:v>
                </c:pt>
                <c:pt idx="70">
                  <c:v>14.59</c:v>
                </c:pt>
                <c:pt idx="71">
                  <c:v>14.71</c:v>
                </c:pt>
                <c:pt idx="72">
                  <c:v>14.79</c:v>
                </c:pt>
                <c:pt idx="73">
                  <c:v>14.92</c:v>
                </c:pt>
                <c:pt idx="74">
                  <c:v>15.04</c:v>
                </c:pt>
                <c:pt idx="75">
                  <c:v>15.19</c:v>
                </c:pt>
                <c:pt idx="76">
                  <c:v>15.33</c:v>
                </c:pt>
                <c:pt idx="77">
                  <c:v>15.44</c:v>
                </c:pt>
                <c:pt idx="78">
                  <c:v>15.55</c:v>
                </c:pt>
                <c:pt idx="79">
                  <c:v>15.73</c:v>
                </c:pt>
                <c:pt idx="80">
                  <c:v>15.84</c:v>
                </c:pt>
                <c:pt idx="81">
                  <c:v>15.96</c:v>
                </c:pt>
                <c:pt idx="82">
                  <c:v>16.190000000000001</c:v>
                </c:pt>
                <c:pt idx="83">
                  <c:v>16.3</c:v>
                </c:pt>
                <c:pt idx="84">
                  <c:v>16.43</c:v>
                </c:pt>
                <c:pt idx="85">
                  <c:v>16.559999999999999</c:v>
                </c:pt>
                <c:pt idx="86">
                  <c:v>16.72</c:v>
                </c:pt>
                <c:pt idx="87">
                  <c:v>16.88</c:v>
                </c:pt>
                <c:pt idx="88">
                  <c:v>17.100000000000001</c:v>
                </c:pt>
                <c:pt idx="89">
                  <c:v>17.350000000000001</c:v>
                </c:pt>
                <c:pt idx="90">
                  <c:v>17.510000000000002</c:v>
                </c:pt>
                <c:pt idx="91">
                  <c:v>17.760000000000002</c:v>
                </c:pt>
                <c:pt idx="92">
                  <c:v>18.05</c:v>
                </c:pt>
                <c:pt idx="93">
                  <c:v>18.43</c:v>
                </c:pt>
                <c:pt idx="94">
                  <c:v>18.77</c:v>
                </c:pt>
                <c:pt idx="95">
                  <c:v>19.170000000000002</c:v>
                </c:pt>
                <c:pt idx="96">
                  <c:v>19.46</c:v>
                </c:pt>
                <c:pt idx="97">
                  <c:v>19.78</c:v>
                </c:pt>
                <c:pt idx="98">
                  <c:v>20.440000000000001</c:v>
                </c:pt>
                <c:pt idx="99">
                  <c:v>21.27</c:v>
                </c:pt>
                <c:pt idx="100">
                  <c:v>23.49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DE-4151-BA13-64394000CEDE}"/>
            </c:ext>
          </c:extLst>
        </c:ser>
        <c:ser>
          <c:idx val="6"/>
          <c:order val="4"/>
          <c:tx>
            <c:strRef>
              <c:f>MedianSINR_700MHz!$AJ$25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MedianSINR_700MHz!$AJ$29:$AJ$129</c:f>
              <c:numCache>
                <c:formatCode>General</c:formatCode>
                <c:ptCount val="101"/>
                <c:pt idx="0">
                  <c:v>-28.703700000000001</c:v>
                </c:pt>
                <c:pt idx="1">
                  <c:v>-15.881399999999999</c:v>
                </c:pt>
                <c:pt idx="2">
                  <c:v>-12.397500000000001</c:v>
                </c:pt>
                <c:pt idx="3">
                  <c:v>-10.4003</c:v>
                </c:pt>
                <c:pt idx="4">
                  <c:v>-9.1231000000000009</c:v>
                </c:pt>
                <c:pt idx="5">
                  <c:v>-8.1574000000000009</c:v>
                </c:pt>
                <c:pt idx="6">
                  <c:v>-7.2481999999999998</c:v>
                </c:pt>
                <c:pt idx="7">
                  <c:v>-6.4240000000000004</c:v>
                </c:pt>
                <c:pt idx="8">
                  <c:v>-5.8373999999999997</c:v>
                </c:pt>
                <c:pt idx="9">
                  <c:v>-5.0824999999999996</c:v>
                </c:pt>
                <c:pt idx="10">
                  <c:v>-4.3643000000000001</c:v>
                </c:pt>
                <c:pt idx="11">
                  <c:v>-3.6642999999999999</c:v>
                </c:pt>
                <c:pt idx="12">
                  <c:v>-3.2061000000000002</c:v>
                </c:pt>
                <c:pt idx="13">
                  <c:v>-2.7374999999999998</c:v>
                </c:pt>
                <c:pt idx="14">
                  <c:v>-2.2357999999999998</c:v>
                </c:pt>
                <c:pt idx="15">
                  <c:v>-1.8648</c:v>
                </c:pt>
                <c:pt idx="16">
                  <c:v>-1.4698</c:v>
                </c:pt>
                <c:pt idx="17">
                  <c:v>-1.1724000000000001</c:v>
                </c:pt>
                <c:pt idx="18">
                  <c:v>-0.72760000000000002</c:v>
                </c:pt>
                <c:pt idx="19">
                  <c:v>-0.25629999999999997</c:v>
                </c:pt>
                <c:pt idx="20">
                  <c:v>0.15049999999999999</c:v>
                </c:pt>
                <c:pt idx="21">
                  <c:v>0.49890000000000001</c:v>
                </c:pt>
                <c:pt idx="22">
                  <c:v>0.76680000000000004</c:v>
                </c:pt>
                <c:pt idx="23">
                  <c:v>1.1225000000000001</c:v>
                </c:pt>
                <c:pt idx="24">
                  <c:v>1.4172</c:v>
                </c:pt>
                <c:pt idx="25">
                  <c:v>1.7644</c:v>
                </c:pt>
                <c:pt idx="26">
                  <c:v>2.1741999999999999</c:v>
                </c:pt>
                <c:pt idx="27">
                  <c:v>2.4337</c:v>
                </c:pt>
                <c:pt idx="28">
                  <c:v>2.8184</c:v>
                </c:pt>
                <c:pt idx="29">
                  <c:v>3.1084000000000001</c:v>
                </c:pt>
                <c:pt idx="30">
                  <c:v>3.3666</c:v>
                </c:pt>
                <c:pt idx="31">
                  <c:v>3.6600999999999999</c:v>
                </c:pt>
                <c:pt idx="32">
                  <c:v>3.9386999999999999</c:v>
                </c:pt>
                <c:pt idx="33">
                  <c:v>4.2920999999999996</c:v>
                </c:pt>
                <c:pt idx="34">
                  <c:v>4.5609000000000002</c:v>
                </c:pt>
                <c:pt idx="35">
                  <c:v>4.8381999999999996</c:v>
                </c:pt>
                <c:pt idx="36">
                  <c:v>5.1226000000000003</c:v>
                </c:pt>
                <c:pt idx="37">
                  <c:v>5.4283000000000001</c:v>
                </c:pt>
                <c:pt idx="38">
                  <c:v>5.7161</c:v>
                </c:pt>
                <c:pt idx="39">
                  <c:v>6.0274999999999999</c:v>
                </c:pt>
                <c:pt idx="40">
                  <c:v>6.2962999999999996</c:v>
                </c:pt>
                <c:pt idx="41">
                  <c:v>6.5388999999999999</c:v>
                </c:pt>
                <c:pt idx="42">
                  <c:v>6.7733999999999996</c:v>
                </c:pt>
                <c:pt idx="43">
                  <c:v>7.0495000000000001</c:v>
                </c:pt>
                <c:pt idx="44">
                  <c:v>7.2930000000000001</c:v>
                </c:pt>
                <c:pt idx="45">
                  <c:v>7.5092999999999996</c:v>
                </c:pt>
                <c:pt idx="46">
                  <c:v>7.7641</c:v>
                </c:pt>
                <c:pt idx="47">
                  <c:v>8.0631000000000004</c:v>
                </c:pt>
                <c:pt idx="48">
                  <c:v>8.3574000000000002</c:v>
                </c:pt>
                <c:pt idx="49">
                  <c:v>8.6306999999999992</c:v>
                </c:pt>
                <c:pt idx="50">
                  <c:v>8.8396000000000008</c:v>
                </c:pt>
                <c:pt idx="51">
                  <c:v>9.1426999999999996</c:v>
                </c:pt>
                <c:pt idx="52">
                  <c:v>9.3795999999999999</c:v>
                </c:pt>
                <c:pt idx="53">
                  <c:v>9.6633999999999993</c:v>
                </c:pt>
                <c:pt idx="54">
                  <c:v>9.9446999999999992</c:v>
                </c:pt>
                <c:pt idx="55">
                  <c:v>10.224</c:v>
                </c:pt>
                <c:pt idx="56">
                  <c:v>10.4468</c:v>
                </c:pt>
                <c:pt idx="57">
                  <c:v>10.700200000000001</c:v>
                </c:pt>
                <c:pt idx="58">
                  <c:v>10.925000000000001</c:v>
                </c:pt>
                <c:pt idx="59">
                  <c:v>11.130800000000001</c:v>
                </c:pt>
                <c:pt idx="60">
                  <c:v>11.350300000000001</c:v>
                </c:pt>
                <c:pt idx="61">
                  <c:v>11.607699999999999</c:v>
                </c:pt>
                <c:pt idx="62">
                  <c:v>11.8163</c:v>
                </c:pt>
                <c:pt idx="63">
                  <c:v>12.163399999999999</c:v>
                </c:pt>
                <c:pt idx="64">
                  <c:v>12.466200000000001</c:v>
                </c:pt>
                <c:pt idx="65">
                  <c:v>12.685499999999999</c:v>
                </c:pt>
                <c:pt idx="66">
                  <c:v>12.9414</c:v>
                </c:pt>
                <c:pt idx="67">
                  <c:v>13.258599999999999</c:v>
                </c:pt>
                <c:pt idx="68">
                  <c:v>13.5037</c:v>
                </c:pt>
                <c:pt idx="69">
                  <c:v>13.7529</c:v>
                </c:pt>
                <c:pt idx="70">
                  <c:v>14.0602</c:v>
                </c:pt>
                <c:pt idx="71">
                  <c:v>14.390499999999999</c:v>
                </c:pt>
                <c:pt idx="72">
                  <c:v>14.6694</c:v>
                </c:pt>
                <c:pt idx="73">
                  <c:v>14.9467</c:v>
                </c:pt>
                <c:pt idx="74">
                  <c:v>15.2859</c:v>
                </c:pt>
                <c:pt idx="75">
                  <c:v>15.6953</c:v>
                </c:pt>
                <c:pt idx="76">
                  <c:v>16.0839</c:v>
                </c:pt>
                <c:pt idx="77">
                  <c:v>16.3627</c:v>
                </c:pt>
                <c:pt idx="78">
                  <c:v>16.671900000000001</c:v>
                </c:pt>
                <c:pt idx="79">
                  <c:v>17.016100000000002</c:v>
                </c:pt>
                <c:pt idx="80">
                  <c:v>17.416499999999999</c:v>
                </c:pt>
                <c:pt idx="81">
                  <c:v>17.748899999999999</c:v>
                </c:pt>
                <c:pt idx="82">
                  <c:v>18.048100000000002</c:v>
                </c:pt>
                <c:pt idx="83">
                  <c:v>18.425799999999999</c:v>
                </c:pt>
                <c:pt idx="84">
                  <c:v>18.796600000000002</c:v>
                </c:pt>
                <c:pt idx="85">
                  <c:v>19.3123</c:v>
                </c:pt>
                <c:pt idx="86">
                  <c:v>19.72</c:v>
                </c:pt>
                <c:pt idx="87">
                  <c:v>20.218699999999998</c:v>
                </c:pt>
                <c:pt idx="88">
                  <c:v>20.6677</c:v>
                </c:pt>
                <c:pt idx="89">
                  <c:v>21.154900000000001</c:v>
                </c:pt>
                <c:pt idx="90">
                  <c:v>21.679400000000001</c:v>
                </c:pt>
                <c:pt idx="91">
                  <c:v>22.177499999999998</c:v>
                </c:pt>
                <c:pt idx="92">
                  <c:v>22.772400000000001</c:v>
                </c:pt>
                <c:pt idx="93">
                  <c:v>23.396599999999999</c:v>
                </c:pt>
                <c:pt idx="94">
                  <c:v>24.112400000000001</c:v>
                </c:pt>
                <c:pt idx="95">
                  <c:v>25.126999999999999</c:v>
                </c:pt>
                <c:pt idx="96">
                  <c:v>26.299800000000001</c:v>
                </c:pt>
                <c:pt idx="97">
                  <c:v>27.418600000000001</c:v>
                </c:pt>
                <c:pt idx="98">
                  <c:v>28.979500000000002</c:v>
                </c:pt>
                <c:pt idx="99">
                  <c:v>31.222200000000001</c:v>
                </c:pt>
                <c:pt idx="100">
                  <c:v>36.593499999999999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DE-4151-BA13-64394000CEDE}"/>
            </c:ext>
          </c:extLst>
        </c:ser>
        <c:ser>
          <c:idx val="7"/>
          <c:order val="5"/>
          <c:tx>
            <c:strRef>
              <c:f>MedianSINR_700MHz!$AK$25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MedianSINR_700MHz!$AK$29:$AK$129</c:f>
              <c:numCache>
                <c:formatCode>0.00_ </c:formatCode>
                <c:ptCount val="101"/>
                <c:pt idx="0">
                  <c:v>-7.6320100000000002</c:v>
                </c:pt>
                <c:pt idx="1">
                  <c:v>-3.5603799999999999</c:v>
                </c:pt>
                <c:pt idx="2">
                  <c:v>-1.7354700000000001</c:v>
                </c:pt>
                <c:pt idx="3">
                  <c:v>-0.83232499999999998</c:v>
                </c:pt>
                <c:pt idx="4">
                  <c:v>-0.25523499999999999</c:v>
                </c:pt>
                <c:pt idx="5">
                  <c:v>0.33591100000000002</c:v>
                </c:pt>
                <c:pt idx="6">
                  <c:v>0.75945499999999999</c:v>
                </c:pt>
                <c:pt idx="7">
                  <c:v>0.99915699999999996</c:v>
                </c:pt>
                <c:pt idx="8">
                  <c:v>1.3577399999999999</c:v>
                </c:pt>
                <c:pt idx="9">
                  <c:v>1.64697</c:v>
                </c:pt>
                <c:pt idx="10">
                  <c:v>1.93079</c:v>
                </c:pt>
                <c:pt idx="11">
                  <c:v>2.1932700000000001</c:v>
                </c:pt>
                <c:pt idx="12">
                  <c:v>2.4783499999999998</c:v>
                </c:pt>
                <c:pt idx="13">
                  <c:v>2.7402700000000002</c:v>
                </c:pt>
                <c:pt idx="14">
                  <c:v>3.01403</c:v>
                </c:pt>
                <c:pt idx="15">
                  <c:v>3.31047</c:v>
                </c:pt>
                <c:pt idx="16">
                  <c:v>3.59985</c:v>
                </c:pt>
                <c:pt idx="17">
                  <c:v>3.8520599999999998</c:v>
                </c:pt>
                <c:pt idx="18">
                  <c:v>4.07958</c:v>
                </c:pt>
                <c:pt idx="19">
                  <c:v>4.3314700000000004</c:v>
                </c:pt>
                <c:pt idx="20">
                  <c:v>4.5415700000000001</c:v>
                </c:pt>
                <c:pt idx="21">
                  <c:v>4.7936899999999998</c:v>
                </c:pt>
                <c:pt idx="22">
                  <c:v>5.1079699999999999</c:v>
                </c:pt>
                <c:pt idx="23">
                  <c:v>5.4462400000000004</c:v>
                </c:pt>
                <c:pt idx="24">
                  <c:v>5.8066500000000003</c:v>
                </c:pt>
                <c:pt idx="25">
                  <c:v>6.0657199999999998</c:v>
                </c:pt>
                <c:pt idx="26">
                  <c:v>6.34483</c:v>
                </c:pt>
                <c:pt idx="27">
                  <c:v>6.6570999999999998</c:v>
                </c:pt>
                <c:pt idx="28">
                  <c:v>6.9692699999999999</c:v>
                </c:pt>
                <c:pt idx="29">
                  <c:v>7.2014500000000004</c:v>
                </c:pt>
                <c:pt idx="30">
                  <c:v>7.3522400000000001</c:v>
                </c:pt>
                <c:pt idx="31">
                  <c:v>7.5296700000000003</c:v>
                </c:pt>
                <c:pt idx="32">
                  <c:v>7.7225999999999999</c:v>
                </c:pt>
                <c:pt idx="33">
                  <c:v>7.9180000000000001</c:v>
                </c:pt>
                <c:pt idx="34">
                  <c:v>8.1623099999999997</c:v>
                </c:pt>
                <c:pt idx="35">
                  <c:v>8.4516200000000001</c:v>
                </c:pt>
                <c:pt idx="36">
                  <c:v>8.6703299999999999</c:v>
                </c:pt>
                <c:pt idx="37">
                  <c:v>8.8725900000000006</c:v>
                </c:pt>
                <c:pt idx="38">
                  <c:v>9.0359099999999994</c:v>
                </c:pt>
                <c:pt idx="39">
                  <c:v>9.2776300000000003</c:v>
                </c:pt>
                <c:pt idx="40">
                  <c:v>9.4650499999999997</c:v>
                </c:pt>
                <c:pt idx="41">
                  <c:v>9.6543399999999995</c:v>
                </c:pt>
                <c:pt idx="42">
                  <c:v>9.8434699999999999</c:v>
                </c:pt>
                <c:pt idx="43">
                  <c:v>10.0002</c:v>
                </c:pt>
                <c:pt idx="44">
                  <c:v>10.161199999999999</c:v>
                </c:pt>
                <c:pt idx="45">
                  <c:v>10.3447</c:v>
                </c:pt>
                <c:pt idx="46">
                  <c:v>10.5252</c:v>
                </c:pt>
                <c:pt idx="47">
                  <c:v>10.6989</c:v>
                </c:pt>
                <c:pt idx="48">
                  <c:v>10.8665</c:v>
                </c:pt>
                <c:pt idx="49">
                  <c:v>11.073</c:v>
                </c:pt>
                <c:pt idx="50">
                  <c:v>11.2814</c:v>
                </c:pt>
                <c:pt idx="51">
                  <c:v>11.464600000000001</c:v>
                </c:pt>
                <c:pt idx="52">
                  <c:v>11.6424</c:v>
                </c:pt>
                <c:pt idx="53">
                  <c:v>11.844200000000001</c:v>
                </c:pt>
                <c:pt idx="54">
                  <c:v>12.007999999999999</c:v>
                </c:pt>
                <c:pt idx="55">
                  <c:v>12.1751</c:v>
                </c:pt>
                <c:pt idx="56">
                  <c:v>12.302</c:v>
                </c:pt>
                <c:pt idx="57">
                  <c:v>12.474</c:v>
                </c:pt>
                <c:pt idx="58">
                  <c:v>12.621499999999999</c:v>
                </c:pt>
                <c:pt idx="59">
                  <c:v>12.777200000000001</c:v>
                </c:pt>
                <c:pt idx="60">
                  <c:v>12.917299999999999</c:v>
                </c:pt>
                <c:pt idx="61">
                  <c:v>13.081799999999999</c:v>
                </c:pt>
                <c:pt idx="62">
                  <c:v>13.2308</c:v>
                </c:pt>
                <c:pt idx="63">
                  <c:v>13.421099999999999</c:v>
                </c:pt>
                <c:pt idx="64">
                  <c:v>13.583399999999999</c:v>
                </c:pt>
                <c:pt idx="65">
                  <c:v>13.7438</c:v>
                </c:pt>
                <c:pt idx="66">
                  <c:v>13.9171</c:v>
                </c:pt>
                <c:pt idx="67">
                  <c:v>14.082700000000001</c:v>
                </c:pt>
                <c:pt idx="68">
                  <c:v>14.2561</c:v>
                </c:pt>
                <c:pt idx="69">
                  <c:v>14.455299999999999</c:v>
                </c:pt>
                <c:pt idx="70">
                  <c:v>14.6722</c:v>
                </c:pt>
                <c:pt idx="71">
                  <c:v>14.8805</c:v>
                </c:pt>
                <c:pt idx="72">
                  <c:v>15.077</c:v>
                </c:pt>
                <c:pt idx="73">
                  <c:v>15.2766</c:v>
                </c:pt>
                <c:pt idx="74">
                  <c:v>15.4834</c:v>
                </c:pt>
                <c:pt idx="75">
                  <c:v>15.697800000000001</c:v>
                </c:pt>
                <c:pt idx="76">
                  <c:v>15.942</c:v>
                </c:pt>
                <c:pt idx="77">
                  <c:v>16.128499999999999</c:v>
                </c:pt>
                <c:pt idx="78">
                  <c:v>16.3812</c:v>
                </c:pt>
                <c:pt idx="79">
                  <c:v>16.573899999999998</c:v>
                </c:pt>
                <c:pt idx="80">
                  <c:v>16.77</c:v>
                </c:pt>
                <c:pt idx="81">
                  <c:v>16.933499999999999</c:v>
                </c:pt>
                <c:pt idx="82">
                  <c:v>17.100100000000001</c:v>
                </c:pt>
                <c:pt idx="83">
                  <c:v>17.2516</c:v>
                </c:pt>
                <c:pt idx="84">
                  <c:v>17.426100000000002</c:v>
                </c:pt>
                <c:pt idx="85">
                  <c:v>17.654</c:v>
                </c:pt>
                <c:pt idx="86">
                  <c:v>17.896899999999999</c:v>
                </c:pt>
                <c:pt idx="87">
                  <c:v>18.0852</c:v>
                </c:pt>
                <c:pt idx="88">
                  <c:v>18.296800000000001</c:v>
                </c:pt>
                <c:pt idx="89">
                  <c:v>18.546700000000001</c:v>
                </c:pt>
                <c:pt idx="90">
                  <c:v>18.8157</c:v>
                </c:pt>
                <c:pt idx="91">
                  <c:v>19.0107</c:v>
                </c:pt>
                <c:pt idx="92">
                  <c:v>19.213699999999999</c:v>
                </c:pt>
                <c:pt idx="93">
                  <c:v>19.572099999999999</c:v>
                </c:pt>
                <c:pt idx="94">
                  <c:v>19.910799999999998</c:v>
                </c:pt>
                <c:pt idx="95">
                  <c:v>20.304400000000001</c:v>
                </c:pt>
                <c:pt idx="96">
                  <c:v>20.6631</c:v>
                </c:pt>
                <c:pt idx="97">
                  <c:v>21.163</c:v>
                </c:pt>
                <c:pt idx="98">
                  <c:v>21.873000000000001</c:v>
                </c:pt>
                <c:pt idx="99">
                  <c:v>22.8736</c:v>
                </c:pt>
                <c:pt idx="100">
                  <c:v>24.126999999999999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DE-4151-BA13-64394000CEDE}"/>
            </c:ext>
          </c:extLst>
        </c:ser>
        <c:ser>
          <c:idx val="8"/>
          <c:order val="6"/>
          <c:tx>
            <c:strRef>
              <c:f>MedianSINR_700MHz!$AL$25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MedianSINR_700MHz!$AL$29:$AL$129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DE-4151-BA13-64394000CEDE}"/>
            </c:ext>
          </c:extLst>
        </c:ser>
        <c:ser>
          <c:idx val="11"/>
          <c:order val="7"/>
          <c:tx>
            <c:strRef>
              <c:f>MedianSINR_700MHz!$AM$25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MedianSINR_700MHz!$AM$29:$AM$129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DE-4151-BA13-64394000CEDE}"/>
            </c:ext>
          </c:extLst>
        </c:ser>
        <c:ser>
          <c:idx val="9"/>
          <c:order val="8"/>
          <c:tx>
            <c:strRef>
              <c:f>MedianSINR_700MHz!$AN$25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DE-4151-BA13-64394000CEDE}"/>
            </c:ext>
          </c:extLst>
        </c:ser>
        <c:ser>
          <c:idx val="12"/>
          <c:order val="9"/>
          <c:tx>
            <c:strRef>
              <c:f>MedianSINR_700MHz!$AO$25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MedianSINR_700MHz!$AO$29:$AO$129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DE-4151-BA13-64394000CEDE}"/>
            </c:ext>
          </c:extLst>
        </c:ser>
        <c:ser>
          <c:idx val="13"/>
          <c:order val="10"/>
          <c:tx>
            <c:strRef>
              <c:f>MedianSINR_700MHz!$AP$25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MedianSINR_700MHz!$AP$29:$AP$129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DE-4151-BA13-64394000CEDE}"/>
            </c:ext>
          </c:extLst>
        </c:ser>
        <c:ser>
          <c:idx val="14"/>
          <c:order val="11"/>
          <c:tx>
            <c:strRef>
              <c:f>MedianSINR_700MHz!$AQ$25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MedianSINR_700MHz!$AQ$29:$AQ$129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DE-4151-BA13-64394000CEDE}"/>
            </c:ext>
          </c:extLst>
        </c:ser>
        <c:ser>
          <c:idx val="15"/>
          <c:order val="12"/>
          <c:tx>
            <c:strRef>
              <c:f>MedianSINR_700MHz!$AR$25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MedianSINR_700MHz!$AR$29:$AR$129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DE-4151-BA13-64394000CEDE}"/>
            </c:ext>
          </c:extLst>
        </c:ser>
        <c:ser>
          <c:idx val="16"/>
          <c:order val="13"/>
          <c:tx>
            <c:strRef>
              <c:f>MedianSINR_700MHz!$AS$25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MedianSINR_700MHz!$AS$29:$AS$129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DE-4151-BA13-64394000CEDE}"/>
            </c:ext>
          </c:extLst>
        </c:ser>
        <c:ser>
          <c:idx val="17"/>
          <c:order val="14"/>
          <c:tx>
            <c:strRef>
              <c:f>MedianSINR_700MHz!$AT$25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MedianSINR_700MHz!$AT$29:$AT$129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DE-4151-BA13-64394000CEDE}"/>
            </c:ext>
          </c:extLst>
        </c:ser>
        <c:ser>
          <c:idx val="18"/>
          <c:order val="15"/>
          <c:tx>
            <c:strRef>
              <c:f>MedianSINR_700MHz!$AU$25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MedianSINR_700MHz!$AU$29:$AU$129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DE-4151-BA13-64394000CEDE}"/>
            </c:ext>
          </c:extLst>
        </c:ser>
        <c:ser>
          <c:idx val="19"/>
          <c:order val="16"/>
          <c:tx>
            <c:strRef>
              <c:f>MedianSINR_700MHz!$AV$25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MedianSINR_700MHz!$AV$29:$AV$129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DE-4151-BA13-64394000CEDE}"/>
            </c:ext>
          </c:extLst>
        </c:ser>
        <c:ser>
          <c:idx val="20"/>
          <c:order val="17"/>
          <c:tx>
            <c:strRef>
              <c:f>MedianSINR_700MHz!$AW$25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MedianSINR_700MHz!$AW$29:$AW$129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DE-4151-BA13-64394000CEDE}"/>
            </c:ext>
          </c:extLst>
        </c:ser>
        <c:ser>
          <c:idx val="21"/>
          <c:order val="18"/>
          <c:tx>
            <c:strRef>
              <c:f>MedianSINR_700MHz!$AX$25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MedianSINR_700MHz!$AX$29:$AX$129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DE-4151-BA13-64394000CEDE}"/>
            </c:ext>
          </c:extLst>
        </c:ser>
        <c:ser>
          <c:idx val="22"/>
          <c:order val="19"/>
          <c:tx>
            <c:strRef>
              <c:f>MedianSINR_700MHz!$AY$25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MedianSINR_700MHz!$AY$29:$AY$129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DE-4151-BA13-64394000CEDE}"/>
            </c:ext>
          </c:extLst>
        </c:ser>
        <c:ser>
          <c:idx val="23"/>
          <c:order val="20"/>
          <c:tx>
            <c:strRef>
              <c:f>MedianSINR_700MHz!$AZ$25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MedianSINR_700MHz!$AZ$29:$AZ$129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DE-4151-BA13-64394000CEDE}"/>
            </c:ext>
          </c:extLst>
        </c:ser>
        <c:ser>
          <c:idx val="24"/>
          <c:order val="21"/>
          <c:tx>
            <c:strRef>
              <c:f>MedianSINR_700MHz!$BA$25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MedianSINR_700MHz!$BA$29:$BA$129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DE-4151-BA13-64394000CEDE}"/>
            </c:ext>
          </c:extLst>
        </c:ser>
        <c:ser>
          <c:idx val="25"/>
          <c:order val="22"/>
          <c:tx>
            <c:strRef>
              <c:f>MedianSINR_700MHz!$BB$25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MedianSINR_700MHz!$BB$29:$BB$129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DE-4151-BA13-64394000CEDE}"/>
            </c:ext>
          </c:extLst>
        </c:ser>
        <c:ser>
          <c:idx val="26"/>
          <c:order val="23"/>
          <c:tx>
            <c:strRef>
              <c:f>MedianSINR_700MHz!$BC$25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MedianSINR_700MHz!$BC$29:$BC$129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DE-4151-BA13-64394000CEDE}"/>
            </c:ext>
          </c:extLst>
        </c:ser>
        <c:ser>
          <c:idx val="27"/>
          <c:order val="24"/>
          <c:tx>
            <c:strRef>
              <c:f>MedianSINR_700MHz!$BD$25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MedianSINR_700MHz!$BD$29:$BD$129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DE-4151-BA13-64394000CEDE}"/>
            </c:ext>
          </c:extLst>
        </c:ser>
        <c:ser>
          <c:idx val="28"/>
          <c:order val="25"/>
          <c:tx>
            <c:strRef>
              <c:f>MedianSINR_700MHz!$BE$25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MedianSINR_700MHz!$BE$29:$BE$129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DE-4151-BA13-64394000C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118096"/>
        <c:axId val="886118656"/>
      </c:scatterChart>
      <c:valAx>
        <c:axId val="8861180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886118656"/>
        <c:crossesAt val="-120"/>
        <c:crossBetween val="midCat"/>
        <c:majorUnit val="5"/>
        <c:minorUnit val="1"/>
      </c:valAx>
      <c:valAx>
        <c:axId val="886118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8861180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71987688099E-2"/>
          <c:y val="4.93347455736464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MedianSINR_4GHz!$B$25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MedianSINR_4GHz!$B$29:$B$129</c:f>
              <c:numCache>
                <c:formatCode>General</c:formatCode>
                <c:ptCount val="101"/>
                <c:pt idx="0">
                  <c:v>-35.827593999999998</c:v>
                </c:pt>
                <c:pt idx="1">
                  <c:v>-11.838054</c:v>
                </c:pt>
                <c:pt idx="2">
                  <c:v>-9.8032839999999997</c:v>
                </c:pt>
                <c:pt idx="3">
                  <c:v>-8.4446359999999991</c:v>
                </c:pt>
                <c:pt idx="4">
                  <c:v>-7.4174530000000001</c:v>
                </c:pt>
                <c:pt idx="5">
                  <c:v>-6.542306</c:v>
                </c:pt>
                <c:pt idx="6">
                  <c:v>-5.7937440000000002</c:v>
                </c:pt>
                <c:pt idx="7">
                  <c:v>-5.1684609999999997</c:v>
                </c:pt>
                <c:pt idx="8">
                  <c:v>-4.5998849999999996</c:v>
                </c:pt>
                <c:pt idx="9">
                  <c:v>-4.0563719999999996</c:v>
                </c:pt>
                <c:pt idx="10">
                  <c:v>-3.574627</c:v>
                </c:pt>
                <c:pt idx="11">
                  <c:v>-3.121569</c:v>
                </c:pt>
                <c:pt idx="12">
                  <c:v>-2.7143449999999998</c:v>
                </c:pt>
                <c:pt idx="13">
                  <c:v>-2.3352620000000002</c:v>
                </c:pt>
                <c:pt idx="14">
                  <c:v>-1.97431</c:v>
                </c:pt>
                <c:pt idx="15">
                  <c:v>-1.6310389999999999</c:v>
                </c:pt>
                <c:pt idx="16">
                  <c:v>-1.3208340000000001</c:v>
                </c:pt>
                <c:pt idx="17">
                  <c:v>-1.0166299999999999</c:v>
                </c:pt>
                <c:pt idx="18">
                  <c:v>-0.72250800000000004</c:v>
                </c:pt>
                <c:pt idx="19">
                  <c:v>-0.45151999999999998</c:v>
                </c:pt>
                <c:pt idx="20">
                  <c:v>-0.181977</c:v>
                </c:pt>
                <c:pt idx="21">
                  <c:v>7.1066000000000004E-2</c:v>
                </c:pt>
                <c:pt idx="22">
                  <c:v>0.31570500000000001</c:v>
                </c:pt>
                <c:pt idx="23">
                  <c:v>0.54340299999999997</c:v>
                </c:pt>
                <c:pt idx="24">
                  <c:v>0.76642500000000002</c:v>
                </c:pt>
                <c:pt idx="25">
                  <c:v>0.97478699999999996</c:v>
                </c:pt>
                <c:pt idx="26">
                  <c:v>1.1739660000000001</c:v>
                </c:pt>
                <c:pt idx="27">
                  <c:v>1.3650990000000001</c:v>
                </c:pt>
                <c:pt idx="28">
                  <c:v>1.546028</c:v>
                </c:pt>
                <c:pt idx="29">
                  <c:v>1.7138420000000001</c:v>
                </c:pt>
                <c:pt idx="30">
                  <c:v>1.87521</c:v>
                </c:pt>
                <c:pt idx="31">
                  <c:v>2.0247289999999998</c:v>
                </c:pt>
                <c:pt idx="32">
                  <c:v>2.168768</c:v>
                </c:pt>
                <c:pt idx="33">
                  <c:v>2.3144339999999999</c:v>
                </c:pt>
                <c:pt idx="34">
                  <c:v>2.4537779999999998</c:v>
                </c:pt>
                <c:pt idx="35">
                  <c:v>2.5934210000000002</c:v>
                </c:pt>
                <c:pt idx="36">
                  <c:v>2.730286</c:v>
                </c:pt>
                <c:pt idx="37">
                  <c:v>2.8702429999999999</c:v>
                </c:pt>
                <c:pt idx="38">
                  <c:v>3.007482</c:v>
                </c:pt>
                <c:pt idx="39">
                  <c:v>3.1489850000000001</c:v>
                </c:pt>
                <c:pt idx="40">
                  <c:v>3.2865899999999999</c:v>
                </c:pt>
                <c:pt idx="41">
                  <c:v>3.4202189999999999</c:v>
                </c:pt>
                <c:pt idx="42">
                  <c:v>3.5509569999999999</c:v>
                </c:pt>
                <c:pt idx="43">
                  <c:v>3.686156</c:v>
                </c:pt>
                <c:pt idx="44">
                  <c:v>3.8234379999999999</c:v>
                </c:pt>
                <c:pt idx="45">
                  <c:v>3.963336</c:v>
                </c:pt>
                <c:pt idx="46">
                  <c:v>4.1020430000000001</c:v>
                </c:pt>
                <c:pt idx="47">
                  <c:v>4.2432939999999997</c:v>
                </c:pt>
                <c:pt idx="48">
                  <c:v>4.3826559999999999</c:v>
                </c:pt>
                <c:pt idx="49">
                  <c:v>4.5200959999999997</c:v>
                </c:pt>
                <c:pt idx="50">
                  <c:v>4.6610950000000004</c:v>
                </c:pt>
                <c:pt idx="51">
                  <c:v>4.8001269999999998</c:v>
                </c:pt>
                <c:pt idx="52">
                  <c:v>4.9385709999999996</c:v>
                </c:pt>
                <c:pt idx="53">
                  <c:v>5.0795960000000004</c:v>
                </c:pt>
                <c:pt idx="54">
                  <c:v>5.224043</c:v>
                </c:pt>
                <c:pt idx="55">
                  <c:v>5.3664550000000002</c:v>
                </c:pt>
                <c:pt idx="56">
                  <c:v>5.506634</c:v>
                </c:pt>
                <c:pt idx="57">
                  <c:v>5.6503959999999998</c:v>
                </c:pt>
                <c:pt idx="58">
                  <c:v>5.7974709999999998</c:v>
                </c:pt>
                <c:pt idx="59">
                  <c:v>5.9452400000000001</c:v>
                </c:pt>
                <c:pt idx="60">
                  <c:v>6.0973369999999996</c:v>
                </c:pt>
                <c:pt idx="61">
                  <c:v>6.2402369999999996</c:v>
                </c:pt>
                <c:pt idx="62">
                  <c:v>6.3870300000000002</c:v>
                </c:pt>
                <c:pt idx="63">
                  <c:v>6.5331419999999998</c:v>
                </c:pt>
                <c:pt idx="64">
                  <c:v>6.6874599999999997</c:v>
                </c:pt>
                <c:pt idx="65">
                  <c:v>6.8424360000000002</c:v>
                </c:pt>
                <c:pt idx="66">
                  <c:v>6.9969270000000003</c:v>
                </c:pt>
                <c:pt idx="67">
                  <c:v>7.1530430000000003</c:v>
                </c:pt>
                <c:pt idx="68">
                  <c:v>7.3170529999999996</c:v>
                </c:pt>
                <c:pt idx="69">
                  <c:v>7.4873139999999996</c:v>
                </c:pt>
                <c:pt idx="70">
                  <c:v>7.6554650000000004</c:v>
                </c:pt>
                <c:pt idx="71">
                  <c:v>7.8366889999999998</c:v>
                </c:pt>
                <c:pt idx="72">
                  <c:v>8.0156829999999992</c:v>
                </c:pt>
                <c:pt idx="73">
                  <c:v>8.1928269999999994</c:v>
                </c:pt>
                <c:pt idx="74">
                  <c:v>8.3732399999999991</c:v>
                </c:pt>
                <c:pt idx="75">
                  <c:v>8.5568980000000003</c:v>
                </c:pt>
                <c:pt idx="76">
                  <c:v>8.7492970000000003</c:v>
                </c:pt>
                <c:pt idx="77">
                  <c:v>8.9363530000000004</c:v>
                </c:pt>
                <c:pt idx="78">
                  <c:v>9.1290510000000005</c:v>
                </c:pt>
                <c:pt idx="79">
                  <c:v>9.3232359999999996</c:v>
                </c:pt>
                <c:pt idx="80">
                  <c:v>9.5226360000000003</c:v>
                </c:pt>
                <c:pt idx="81">
                  <c:v>9.7341569999999997</c:v>
                </c:pt>
                <c:pt idx="82">
                  <c:v>9.9474260000000001</c:v>
                </c:pt>
                <c:pt idx="83">
                  <c:v>10.171468000000001</c:v>
                </c:pt>
                <c:pt idx="84">
                  <c:v>10.410075000000001</c:v>
                </c:pt>
                <c:pt idx="85">
                  <c:v>10.656428</c:v>
                </c:pt>
                <c:pt idx="86">
                  <c:v>10.898227</c:v>
                </c:pt>
                <c:pt idx="87">
                  <c:v>11.15118</c:v>
                </c:pt>
                <c:pt idx="88">
                  <c:v>11.416807</c:v>
                </c:pt>
                <c:pt idx="89">
                  <c:v>11.699821999999999</c:v>
                </c:pt>
                <c:pt idx="90">
                  <c:v>12.000238</c:v>
                </c:pt>
                <c:pt idx="91">
                  <c:v>12.341443</c:v>
                </c:pt>
                <c:pt idx="92">
                  <c:v>12.709999</c:v>
                </c:pt>
                <c:pt idx="93">
                  <c:v>13.111141999999999</c:v>
                </c:pt>
                <c:pt idx="94">
                  <c:v>13.570667</c:v>
                </c:pt>
                <c:pt idx="95">
                  <c:v>14.106935999999999</c:v>
                </c:pt>
                <c:pt idx="96">
                  <c:v>14.724735000000001</c:v>
                </c:pt>
                <c:pt idx="97">
                  <c:v>15.419423999999999</c:v>
                </c:pt>
                <c:pt idx="98">
                  <c:v>16.344712999999999</c:v>
                </c:pt>
                <c:pt idx="99" formatCode="0.00_ ">
                  <c:v>17.721982000000001</c:v>
                </c:pt>
                <c:pt idx="100" formatCode="0.00_ ">
                  <c:v>29.180616000000001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07-4779-B751-89F94A176F67}"/>
            </c:ext>
          </c:extLst>
        </c:ser>
        <c:ser>
          <c:idx val="1"/>
          <c:order val="1"/>
          <c:tx>
            <c:strRef>
              <c:f>MedianSINR_4GHz!$C$25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MedianSINR_4GHz!$C$29:$C$129</c:f>
              <c:numCache>
                <c:formatCode>General</c:formatCode>
                <c:ptCount val="101"/>
                <c:pt idx="0">
                  <c:v>-26.091522999999999</c:v>
                </c:pt>
                <c:pt idx="1">
                  <c:v>-11.329406000000001</c:v>
                </c:pt>
                <c:pt idx="2">
                  <c:v>-9.5590200000000003</c:v>
                </c:pt>
                <c:pt idx="3">
                  <c:v>-8.3164850000000001</c:v>
                </c:pt>
                <c:pt idx="4">
                  <c:v>-7.3414570000000001</c:v>
                </c:pt>
                <c:pt idx="5">
                  <c:v>-6.5160200000000001</c:v>
                </c:pt>
                <c:pt idx="6">
                  <c:v>-5.8430669999999996</c:v>
                </c:pt>
                <c:pt idx="7">
                  <c:v>-5.2805730000000004</c:v>
                </c:pt>
                <c:pt idx="8">
                  <c:v>-4.7900700000000001</c:v>
                </c:pt>
                <c:pt idx="9">
                  <c:v>-4.3440070000000004</c:v>
                </c:pt>
                <c:pt idx="10">
                  <c:v>-3.939638</c:v>
                </c:pt>
                <c:pt idx="11">
                  <c:v>-3.5660560000000001</c:v>
                </c:pt>
                <c:pt idx="12">
                  <c:v>-3.2231010000000002</c:v>
                </c:pt>
                <c:pt idx="13">
                  <c:v>-2.918784</c:v>
                </c:pt>
                <c:pt idx="14">
                  <c:v>-2.642207</c:v>
                </c:pt>
                <c:pt idx="15">
                  <c:v>-2.3852519999999999</c:v>
                </c:pt>
                <c:pt idx="16">
                  <c:v>-2.1351249999999999</c:v>
                </c:pt>
                <c:pt idx="17">
                  <c:v>-1.9070260000000001</c:v>
                </c:pt>
                <c:pt idx="18">
                  <c:v>-1.688979</c:v>
                </c:pt>
                <c:pt idx="19">
                  <c:v>-1.482577</c:v>
                </c:pt>
                <c:pt idx="20">
                  <c:v>-1.2894620000000001</c:v>
                </c:pt>
                <c:pt idx="21">
                  <c:v>-1.105138</c:v>
                </c:pt>
                <c:pt idx="22">
                  <c:v>-0.93556700000000004</c:v>
                </c:pt>
                <c:pt idx="23">
                  <c:v>-0.77593000000000001</c:v>
                </c:pt>
                <c:pt idx="24">
                  <c:v>-0.62438499999999997</c:v>
                </c:pt>
                <c:pt idx="25">
                  <c:v>-0.47465000000000002</c:v>
                </c:pt>
                <c:pt idx="26">
                  <c:v>-0.32769300000000001</c:v>
                </c:pt>
                <c:pt idx="27">
                  <c:v>-0.17812700000000001</c:v>
                </c:pt>
                <c:pt idx="28">
                  <c:v>-2.8398E-2</c:v>
                </c:pt>
                <c:pt idx="29">
                  <c:v>0.121077</c:v>
                </c:pt>
                <c:pt idx="30">
                  <c:v>0.271451</c:v>
                </c:pt>
                <c:pt idx="31">
                  <c:v>0.41730499999999998</c:v>
                </c:pt>
                <c:pt idx="32">
                  <c:v>0.55497600000000002</c:v>
                </c:pt>
                <c:pt idx="33">
                  <c:v>0.68923500000000004</c:v>
                </c:pt>
                <c:pt idx="34">
                  <c:v>0.82459899999999997</c:v>
                </c:pt>
                <c:pt idx="35">
                  <c:v>0.957376</c:v>
                </c:pt>
                <c:pt idx="36">
                  <c:v>1.0886370000000001</c:v>
                </c:pt>
                <c:pt idx="37">
                  <c:v>1.2136709999999999</c:v>
                </c:pt>
                <c:pt idx="38">
                  <c:v>1.3415330000000001</c:v>
                </c:pt>
                <c:pt idx="39">
                  <c:v>1.4686539999999999</c:v>
                </c:pt>
                <c:pt idx="40">
                  <c:v>1.593453</c:v>
                </c:pt>
                <c:pt idx="41">
                  <c:v>1.721886</c:v>
                </c:pt>
                <c:pt idx="42">
                  <c:v>1.8477410000000001</c:v>
                </c:pt>
                <c:pt idx="43">
                  <c:v>1.972879</c:v>
                </c:pt>
                <c:pt idx="44">
                  <c:v>2.1015869999999999</c:v>
                </c:pt>
                <c:pt idx="45">
                  <c:v>2.2316259999999999</c:v>
                </c:pt>
                <c:pt idx="46">
                  <c:v>2.3601230000000002</c:v>
                </c:pt>
                <c:pt idx="47">
                  <c:v>2.4897589999999998</c:v>
                </c:pt>
                <c:pt idx="48">
                  <c:v>2.6265269999999998</c:v>
                </c:pt>
                <c:pt idx="49">
                  <c:v>2.7650869999999999</c:v>
                </c:pt>
                <c:pt idx="50">
                  <c:v>2.8993150000000001</c:v>
                </c:pt>
                <c:pt idx="51">
                  <c:v>3.029852</c:v>
                </c:pt>
                <c:pt idx="52">
                  <c:v>3.1649150000000001</c:v>
                </c:pt>
                <c:pt idx="53">
                  <c:v>3.2995700000000001</c:v>
                </c:pt>
                <c:pt idx="54">
                  <c:v>3.428747</c:v>
                </c:pt>
                <c:pt idx="55">
                  <c:v>3.5590809999999999</c:v>
                </c:pt>
                <c:pt idx="56">
                  <c:v>3.6870289999999999</c:v>
                </c:pt>
                <c:pt idx="57">
                  <c:v>3.8155869999999998</c:v>
                </c:pt>
                <c:pt idx="58">
                  <c:v>3.9448120000000002</c:v>
                </c:pt>
                <c:pt idx="59">
                  <c:v>4.0756569999999996</c:v>
                </c:pt>
                <c:pt idx="60">
                  <c:v>4.2146049999999997</c:v>
                </c:pt>
                <c:pt idx="61">
                  <c:v>4.3527709999999997</c:v>
                </c:pt>
                <c:pt idx="62">
                  <c:v>4.4925449999999998</c:v>
                </c:pt>
                <c:pt idx="63">
                  <c:v>4.6425660000000004</c:v>
                </c:pt>
                <c:pt idx="64">
                  <c:v>4.7886709999999999</c:v>
                </c:pt>
                <c:pt idx="65">
                  <c:v>4.9432479999999996</c:v>
                </c:pt>
                <c:pt idx="66">
                  <c:v>5.0979479999999997</c:v>
                </c:pt>
                <c:pt idx="67">
                  <c:v>5.2496489999999998</c:v>
                </c:pt>
                <c:pt idx="68">
                  <c:v>5.4112150000000003</c:v>
                </c:pt>
                <c:pt idx="69">
                  <c:v>5.5724879999999999</c:v>
                </c:pt>
                <c:pt idx="70">
                  <c:v>5.7376950000000004</c:v>
                </c:pt>
                <c:pt idx="71">
                  <c:v>5.9054690000000001</c:v>
                </c:pt>
                <c:pt idx="72">
                  <c:v>6.0718759999999996</c:v>
                </c:pt>
                <c:pt idx="73">
                  <c:v>6.2413230000000004</c:v>
                </c:pt>
                <c:pt idx="74">
                  <c:v>6.4116119999999999</c:v>
                </c:pt>
                <c:pt idx="75">
                  <c:v>6.5861489999999998</c:v>
                </c:pt>
                <c:pt idx="76">
                  <c:v>6.7673209999999999</c:v>
                </c:pt>
                <c:pt idx="77">
                  <c:v>6.9523330000000003</c:v>
                </c:pt>
                <c:pt idx="78">
                  <c:v>7.1428320000000003</c:v>
                </c:pt>
                <c:pt idx="79">
                  <c:v>7.3325829999999996</c:v>
                </c:pt>
                <c:pt idx="80">
                  <c:v>7.5288329999999997</c:v>
                </c:pt>
                <c:pt idx="81">
                  <c:v>7.7208779999999999</c:v>
                </c:pt>
                <c:pt idx="82">
                  <c:v>7.9199760000000001</c:v>
                </c:pt>
                <c:pt idx="83">
                  <c:v>8.1261170000000007</c:v>
                </c:pt>
                <c:pt idx="84">
                  <c:v>8.3440639999999995</c:v>
                </c:pt>
                <c:pt idx="85">
                  <c:v>8.5616470000000007</c:v>
                </c:pt>
                <c:pt idx="86">
                  <c:v>8.8014580000000002</c:v>
                </c:pt>
                <c:pt idx="87">
                  <c:v>9.0543040000000001</c:v>
                </c:pt>
                <c:pt idx="88">
                  <c:v>9.319089</c:v>
                </c:pt>
                <c:pt idx="89">
                  <c:v>9.5965939999999996</c:v>
                </c:pt>
                <c:pt idx="90">
                  <c:v>9.9057919999999999</c:v>
                </c:pt>
                <c:pt idx="91">
                  <c:v>10.243660999999999</c:v>
                </c:pt>
                <c:pt idx="92">
                  <c:v>10.608587999999999</c:v>
                </c:pt>
                <c:pt idx="93">
                  <c:v>11.017073999999999</c:v>
                </c:pt>
                <c:pt idx="94">
                  <c:v>11.482723999999999</c:v>
                </c:pt>
                <c:pt idx="95">
                  <c:v>11.956863999999999</c:v>
                </c:pt>
                <c:pt idx="96">
                  <c:v>12.498937</c:v>
                </c:pt>
                <c:pt idx="97">
                  <c:v>13.177936000000001</c:v>
                </c:pt>
                <c:pt idx="98">
                  <c:v>14.056614</c:v>
                </c:pt>
                <c:pt idx="99">
                  <c:v>15.467447</c:v>
                </c:pt>
                <c:pt idx="100">
                  <c:v>26.206693000000001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07-4779-B751-89F94A176F67}"/>
            </c:ext>
          </c:extLst>
        </c:ser>
        <c:ser>
          <c:idx val="3"/>
          <c:order val="2"/>
          <c:tx>
            <c:strRef>
              <c:f>MedianSINR_4GHz!$D$25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MedianSINR_4GHz!$D$29:$D$129</c:f>
              <c:numCache>
                <c:formatCode>General</c:formatCode>
                <c:ptCount val="101"/>
                <c:pt idx="0">
                  <c:v>-5.85764</c:v>
                </c:pt>
                <c:pt idx="1">
                  <c:v>0.33002500000000001</c:v>
                </c:pt>
                <c:pt idx="2">
                  <c:v>1.5027699999999999</c:v>
                </c:pt>
                <c:pt idx="3">
                  <c:v>2.5237699999999998</c:v>
                </c:pt>
                <c:pt idx="4">
                  <c:v>3.2173400000000001</c:v>
                </c:pt>
                <c:pt idx="5">
                  <c:v>3.7604199999999999</c:v>
                </c:pt>
                <c:pt idx="6">
                  <c:v>4.2403199999999996</c:v>
                </c:pt>
                <c:pt idx="7">
                  <c:v>4.7969099999999996</c:v>
                </c:pt>
                <c:pt idx="8">
                  <c:v>5.22804</c:v>
                </c:pt>
                <c:pt idx="9">
                  <c:v>5.7675099999999997</c:v>
                </c:pt>
                <c:pt idx="10">
                  <c:v>6.2799399999999999</c:v>
                </c:pt>
                <c:pt idx="11">
                  <c:v>6.7477200000000002</c:v>
                </c:pt>
                <c:pt idx="12">
                  <c:v>7.1768999999999998</c:v>
                </c:pt>
                <c:pt idx="13">
                  <c:v>7.4854799999999999</c:v>
                </c:pt>
                <c:pt idx="14">
                  <c:v>7.9051999999999998</c:v>
                </c:pt>
                <c:pt idx="15">
                  <c:v>8.2383000000000006</c:v>
                </c:pt>
                <c:pt idx="16">
                  <c:v>8.5287600000000001</c:v>
                </c:pt>
                <c:pt idx="17">
                  <c:v>8.9341299999999997</c:v>
                </c:pt>
                <c:pt idx="18">
                  <c:v>9.2327399999999997</c:v>
                </c:pt>
                <c:pt idx="19">
                  <c:v>9.5226000000000006</c:v>
                </c:pt>
                <c:pt idx="20">
                  <c:v>9.7917900000000007</c:v>
                </c:pt>
                <c:pt idx="21">
                  <c:v>10.0868</c:v>
                </c:pt>
                <c:pt idx="22">
                  <c:v>10.383699999999999</c:v>
                </c:pt>
                <c:pt idx="23">
                  <c:v>10.5999</c:v>
                </c:pt>
                <c:pt idx="24">
                  <c:v>10.8941</c:v>
                </c:pt>
                <c:pt idx="25">
                  <c:v>11.165800000000001</c:v>
                </c:pt>
                <c:pt idx="26">
                  <c:v>11.398199999999999</c:v>
                </c:pt>
                <c:pt idx="27">
                  <c:v>11.652699999999999</c:v>
                </c:pt>
                <c:pt idx="28">
                  <c:v>11.970800000000001</c:v>
                </c:pt>
                <c:pt idx="29">
                  <c:v>12.224</c:v>
                </c:pt>
                <c:pt idx="30">
                  <c:v>12.506399999999999</c:v>
                </c:pt>
                <c:pt idx="31">
                  <c:v>12.709199999999999</c:v>
                </c:pt>
                <c:pt idx="32">
                  <c:v>12.920400000000001</c:v>
                </c:pt>
                <c:pt idx="33">
                  <c:v>13.138400000000001</c:v>
                </c:pt>
                <c:pt idx="34">
                  <c:v>13.3436</c:v>
                </c:pt>
                <c:pt idx="35">
                  <c:v>13.6029</c:v>
                </c:pt>
                <c:pt idx="36">
                  <c:v>13.811199999999999</c:v>
                </c:pt>
                <c:pt idx="37">
                  <c:v>13.9964</c:v>
                </c:pt>
                <c:pt idx="38">
                  <c:v>14.164999999999999</c:v>
                </c:pt>
                <c:pt idx="39">
                  <c:v>14.3634</c:v>
                </c:pt>
                <c:pt idx="40">
                  <c:v>14.5433</c:v>
                </c:pt>
                <c:pt idx="41">
                  <c:v>14.778600000000001</c:v>
                </c:pt>
                <c:pt idx="42">
                  <c:v>14.9673</c:v>
                </c:pt>
                <c:pt idx="43">
                  <c:v>15.1662</c:v>
                </c:pt>
                <c:pt idx="44">
                  <c:v>15.3269</c:v>
                </c:pt>
                <c:pt idx="45">
                  <c:v>15.4985</c:v>
                </c:pt>
                <c:pt idx="46">
                  <c:v>15.6768</c:v>
                </c:pt>
                <c:pt idx="47">
                  <c:v>15.861700000000001</c:v>
                </c:pt>
                <c:pt idx="48">
                  <c:v>16.030100000000001</c:v>
                </c:pt>
                <c:pt idx="49">
                  <c:v>16.1919</c:v>
                </c:pt>
                <c:pt idx="50">
                  <c:v>16.336400000000001</c:v>
                </c:pt>
                <c:pt idx="51">
                  <c:v>16.515499999999999</c:v>
                </c:pt>
                <c:pt idx="52">
                  <c:v>16.674499999999998</c:v>
                </c:pt>
                <c:pt idx="53">
                  <c:v>16.849799999999998</c:v>
                </c:pt>
                <c:pt idx="54">
                  <c:v>16.994199999999999</c:v>
                </c:pt>
                <c:pt idx="55">
                  <c:v>17.1157</c:v>
                </c:pt>
                <c:pt idx="56">
                  <c:v>17.260200000000001</c:v>
                </c:pt>
                <c:pt idx="57">
                  <c:v>17.414200000000001</c:v>
                </c:pt>
                <c:pt idx="58">
                  <c:v>17.567299999999999</c:v>
                </c:pt>
                <c:pt idx="59">
                  <c:v>17.725200000000001</c:v>
                </c:pt>
                <c:pt idx="60">
                  <c:v>17.896999999999998</c:v>
                </c:pt>
                <c:pt idx="61">
                  <c:v>18.0565</c:v>
                </c:pt>
                <c:pt idx="62">
                  <c:v>18.232700000000001</c:v>
                </c:pt>
                <c:pt idx="63">
                  <c:v>18.372199999999999</c:v>
                </c:pt>
                <c:pt idx="64">
                  <c:v>18.521100000000001</c:v>
                </c:pt>
                <c:pt idx="65">
                  <c:v>18.6633</c:v>
                </c:pt>
                <c:pt idx="66">
                  <c:v>18.842500000000001</c:v>
                </c:pt>
                <c:pt idx="67">
                  <c:v>18.978400000000001</c:v>
                </c:pt>
                <c:pt idx="68">
                  <c:v>19.157800000000002</c:v>
                </c:pt>
                <c:pt idx="69">
                  <c:v>19.330100000000002</c:v>
                </c:pt>
                <c:pt idx="70">
                  <c:v>19.475000000000001</c:v>
                </c:pt>
                <c:pt idx="71">
                  <c:v>19.622499999999999</c:v>
                </c:pt>
                <c:pt idx="72">
                  <c:v>19.782399999999999</c:v>
                </c:pt>
                <c:pt idx="73">
                  <c:v>19.908300000000001</c:v>
                </c:pt>
                <c:pt idx="74">
                  <c:v>20.0258</c:v>
                </c:pt>
                <c:pt idx="75">
                  <c:v>20.190200000000001</c:v>
                </c:pt>
                <c:pt idx="76">
                  <c:v>20.345300000000002</c:v>
                </c:pt>
                <c:pt idx="77">
                  <c:v>20.499700000000001</c:v>
                </c:pt>
                <c:pt idx="78">
                  <c:v>20.665199999999999</c:v>
                </c:pt>
                <c:pt idx="79">
                  <c:v>20.8355</c:v>
                </c:pt>
                <c:pt idx="80">
                  <c:v>21.0016</c:v>
                </c:pt>
                <c:pt idx="81">
                  <c:v>21.1814</c:v>
                </c:pt>
                <c:pt idx="82">
                  <c:v>21.343299999999999</c:v>
                </c:pt>
                <c:pt idx="83">
                  <c:v>21.5106</c:v>
                </c:pt>
                <c:pt idx="84">
                  <c:v>21.696400000000001</c:v>
                </c:pt>
                <c:pt idx="85">
                  <c:v>21.872699999999998</c:v>
                </c:pt>
                <c:pt idx="86">
                  <c:v>22.0441</c:v>
                </c:pt>
                <c:pt idx="87">
                  <c:v>22.2545</c:v>
                </c:pt>
                <c:pt idx="88">
                  <c:v>22.4757</c:v>
                </c:pt>
                <c:pt idx="89">
                  <c:v>22.683299999999999</c:v>
                </c:pt>
                <c:pt idx="90">
                  <c:v>22.9221</c:v>
                </c:pt>
                <c:pt idx="91">
                  <c:v>23.1523</c:v>
                </c:pt>
                <c:pt idx="92">
                  <c:v>23.349399999999999</c:v>
                </c:pt>
                <c:pt idx="93">
                  <c:v>23.654699999999998</c:v>
                </c:pt>
                <c:pt idx="94">
                  <c:v>23.953800000000001</c:v>
                </c:pt>
                <c:pt idx="95">
                  <c:v>24.240500000000001</c:v>
                </c:pt>
                <c:pt idx="96">
                  <c:v>24.633700000000001</c:v>
                </c:pt>
                <c:pt idx="97">
                  <c:v>25.093499999999999</c:v>
                </c:pt>
                <c:pt idx="98">
                  <c:v>25.640799999999999</c:v>
                </c:pt>
                <c:pt idx="99">
                  <c:v>26.4435</c:v>
                </c:pt>
                <c:pt idx="100">
                  <c:v>28.8215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07-4779-B751-89F94A176F67}"/>
            </c:ext>
          </c:extLst>
        </c:ser>
        <c:ser>
          <c:idx val="6"/>
          <c:order val="3"/>
          <c:tx>
            <c:strRef>
              <c:f>MedianSINR_4GHz!$F$25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MedianSINR_4GHz!$F$29:$F$129</c:f>
              <c:numCache>
                <c:formatCode>General</c:formatCode>
                <c:ptCount val="101"/>
                <c:pt idx="0">
                  <c:v>-27.880299999999998</c:v>
                </c:pt>
                <c:pt idx="1">
                  <c:v>-17.1751</c:v>
                </c:pt>
                <c:pt idx="2">
                  <c:v>-14.1812</c:v>
                </c:pt>
                <c:pt idx="3">
                  <c:v>-12.447699999999999</c:v>
                </c:pt>
                <c:pt idx="4">
                  <c:v>-10.731299999999999</c:v>
                </c:pt>
                <c:pt idx="5">
                  <c:v>-9.19</c:v>
                </c:pt>
                <c:pt idx="6">
                  <c:v>-7.9810999999999996</c:v>
                </c:pt>
                <c:pt idx="7">
                  <c:v>-7.0345000000000004</c:v>
                </c:pt>
                <c:pt idx="8">
                  <c:v>-6.2526000000000002</c:v>
                </c:pt>
                <c:pt idx="9">
                  <c:v>-5.4825999999999997</c:v>
                </c:pt>
                <c:pt idx="10">
                  <c:v>-4.7779999999999996</c:v>
                </c:pt>
                <c:pt idx="11">
                  <c:v>-4.0170000000000003</c:v>
                </c:pt>
                <c:pt idx="12">
                  <c:v>-3.4411999999999998</c:v>
                </c:pt>
                <c:pt idx="13">
                  <c:v>-2.8906999999999998</c:v>
                </c:pt>
                <c:pt idx="14">
                  <c:v>-2.0447000000000002</c:v>
                </c:pt>
                <c:pt idx="15">
                  <c:v>-1.4278999999999999</c:v>
                </c:pt>
                <c:pt idx="16">
                  <c:v>-0.74460000000000004</c:v>
                </c:pt>
                <c:pt idx="17">
                  <c:v>-0.33700000000000002</c:v>
                </c:pt>
                <c:pt idx="18">
                  <c:v>7.7700000000000005E-2</c:v>
                </c:pt>
                <c:pt idx="19">
                  <c:v>0.51490000000000002</c:v>
                </c:pt>
                <c:pt idx="20">
                  <c:v>1.0647</c:v>
                </c:pt>
                <c:pt idx="21">
                  <c:v>1.5199</c:v>
                </c:pt>
                <c:pt idx="22">
                  <c:v>2.0663</c:v>
                </c:pt>
                <c:pt idx="23">
                  <c:v>2.4512</c:v>
                </c:pt>
                <c:pt idx="24">
                  <c:v>2.8525</c:v>
                </c:pt>
                <c:pt idx="25">
                  <c:v>3.2679999999999998</c:v>
                </c:pt>
                <c:pt idx="26">
                  <c:v>3.7553000000000001</c:v>
                </c:pt>
                <c:pt idx="27">
                  <c:v>4.0589000000000004</c:v>
                </c:pt>
                <c:pt idx="28">
                  <c:v>4.3598999999999997</c:v>
                </c:pt>
                <c:pt idx="29">
                  <c:v>4.8060999999999998</c:v>
                </c:pt>
                <c:pt idx="30">
                  <c:v>5.1711</c:v>
                </c:pt>
                <c:pt idx="31">
                  <c:v>5.5301999999999998</c:v>
                </c:pt>
                <c:pt idx="32">
                  <c:v>5.8659999999999997</c:v>
                </c:pt>
                <c:pt idx="33">
                  <c:v>6.2312000000000003</c:v>
                </c:pt>
                <c:pt idx="34">
                  <c:v>6.6456</c:v>
                </c:pt>
                <c:pt idx="35">
                  <c:v>6.9455</c:v>
                </c:pt>
                <c:pt idx="36">
                  <c:v>7.2377000000000002</c:v>
                </c:pt>
                <c:pt idx="37">
                  <c:v>7.4729000000000001</c:v>
                </c:pt>
                <c:pt idx="38">
                  <c:v>7.8047000000000004</c:v>
                </c:pt>
                <c:pt idx="39">
                  <c:v>8.1168999999999993</c:v>
                </c:pt>
                <c:pt idx="40">
                  <c:v>8.4030000000000005</c:v>
                </c:pt>
                <c:pt idx="41">
                  <c:v>8.8179999999999996</c:v>
                </c:pt>
                <c:pt idx="42">
                  <c:v>9.1526999999999994</c:v>
                </c:pt>
                <c:pt idx="43">
                  <c:v>9.4953000000000003</c:v>
                </c:pt>
                <c:pt idx="44">
                  <c:v>9.8118999999999996</c:v>
                </c:pt>
                <c:pt idx="45">
                  <c:v>10.116899999999999</c:v>
                </c:pt>
                <c:pt idx="46">
                  <c:v>10.425800000000001</c:v>
                </c:pt>
                <c:pt idx="47">
                  <c:v>10.8552</c:v>
                </c:pt>
                <c:pt idx="48">
                  <c:v>11.1074</c:v>
                </c:pt>
                <c:pt idx="49">
                  <c:v>11.440099999999999</c:v>
                </c:pt>
                <c:pt idx="50">
                  <c:v>11.753399999999999</c:v>
                </c:pt>
                <c:pt idx="51">
                  <c:v>12.112399999999999</c:v>
                </c:pt>
                <c:pt idx="52">
                  <c:v>12.4412</c:v>
                </c:pt>
                <c:pt idx="53">
                  <c:v>12.7037</c:v>
                </c:pt>
                <c:pt idx="54">
                  <c:v>12.948399999999999</c:v>
                </c:pt>
                <c:pt idx="55">
                  <c:v>13.2681</c:v>
                </c:pt>
                <c:pt idx="56">
                  <c:v>13.554</c:v>
                </c:pt>
                <c:pt idx="57">
                  <c:v>13.8385</c:v>
                </c:pt>
                <c:pt idx="58">
                  <c:v>14.1662</c:v>
                </c:pt>
                <c:pt idx="59">
                  <c:v>14.5824</c:v>
                </c:pt>
                <c:pt idx="60">
                  <c:v>14.8537</c:v>
                </c:pt>
                <c:pt idx="61">
                  <c:v>15.2376</c:v>
                </c:pt>
                <c:pt idx="62">
                  <c:v>15.588100000000001</c:v>
                </c:pt>
                <c:pt idx="63">
                  <c:v>15.959</c:v>
                </c:pt>
                <c:pt idx="64">
                  <c:v>16.375900000000001</c:v>
                </c:pt>
                <c:pt idx="65">
                  <c:v>16.646100000000001</c:v>
                </c:pt>
                <c:pt idx="66">
                  <c:v>17.026599999999998</c:v>
                </c:pt>
                <c:pt idx="67">
                  <c:v>17.322099999999999</c:v>
                </c:pt>
                <c:pt idx="68">
                  <c:v>17.632100000000001</c:v>
                </c:pt>
                <c:pt idx="69">
                  <c:v>17.868099999999998</c:v>
                </c:pt>
                <c:pt idx="70">
                  <c:v>18.131599999999999</c:v>
                </c:pt>
                <c:pt idx="71">
                  <c:v>18.454599999999999</c:v>
                </c:pt>
                <c:pt idx="72">
                  <c:v>18.8186</c:v>
                </c:pt>
                <c:pt idx="73">
                  <c:v>19.148800000000001</c:v>
                </c:pt>
                <c:pt idx="74">
                  <c:v>19.497</c:v>
                </c:pt>
                <c:pt idx="75">
                  <c:v>19.797799999999999</c:v>
                </c:pt>
                <c:pt idx="76">
                  <c:v>20.200099999999999</c:v>
                </c:pt>
                <c:pt idx="77">
                  <c:v>20.743300000000001</c:v>
                </c:pt>
                <c:pt idx="78">
                  <c:v>21.169699999999999</c:v>
                </c:pt>
                <c:pt idx="79">
                  <c:v>21.500900000000001</c:v>
                </c:pt>
                <c:pt idx="80">
                  <c:v>21.885999999999999</c:v>
                </c:pt>
                <c:pt idx="81">
                  <c:v>22.366800000000001</c:v>
                </c:pt>
                <c:pt idx="82">
                  <c:v>22.7576</c:v>
                </c:pt>
                <c:pt idx="83">
                  <c:v>23.398199999999999</c:v>
                </c:pt>
                <c:pt idx="84">
                  <c:v>23.8262</c:v>
                </c:pt>
                <c:pt idx="85">
                  <c:v>24.237300000000001</c:v>
                </c:pt>
                <c:pt idx="86">
                  <c:v>24.6843</c:v>
                </c:pt>
                <c:pt idx="87">
                  <c:v>25.264099999999999</c:v>
                </c:pt>
                <c:pt idx="88">
                  <c:v>25.690300000000001</c:v>
                </c:pt>
                <c:pt idx="89">
                  <c:v>26.178000000000001</c:v>
                </c:pt>
                <c:pt idx="90">
                  <c:v>26.7559</c:v>
                </c:pt>
                <c:pt idx="91">
                  <c:v>27.343</c:v>
                </c:pt>
                <c:pt idx="92">
                  <c:v>27.988900000000001</c:v>
                </c:pt>
                <c:pt idx="93">
                  <c:v>28.723700000000001</c:v>
                </c:pt>
                <c:pt idx="94">
                  <c:v>29.526900000000001</c:v>
                </c:pt>
                <c:pt idx="95">
                  <c:v>30.451000000000001</c:v>
                </c:pt>
                <c:pt idx="96">
                  <c:v>31.546299999999999</c:v>
                </c:pt>
                <c:pt idx="97">
                  <c:v>32.914099999999998</c:v>
                </c:pt>
                <c:pt idx="98">
                  <c:v>34.470300000000002</c:v>
                </c:pt>
                <c:pt idx="99">
                  <c:v>36.761899999999997</c:v>
                </c:pt>
                <c:pt idx="100">
                  <c:v>40.234999999999999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07-4779-B751-89F94A176F67}"/>
            </c:ext>
          </c:extLst>
        </c:ser>
        <c:ser>
          <c:idx val="8"/>
          <c:order val="4"/>
          <c:tx>
            <c:strRef>
              <c:f>MedianSINR_4GHz!$G$25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MedianSINR_4GHz!$G$29:$G$129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07-4779-B751-89F94A176F67}"/>
            </c:ext>
          </c:extLst>
        </c:ser>
        <c:ser>
          <c:idx val="12"/>
          <c:order val="5"/>
          <c:tx>
            <c:strRef>
              <c:f>MedianSINR_4GHz!$H$25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07-4779-B751-89F94A176F67}"/>
            </c:ext>
          </c:extLst>
        </c:ser>
        <c:ser>
          <c:idx val="10"/>
          <c:order val="6"/>
          <c:tx>
            <c:strRef>
              <c:f>MedianSINR_4GHz!$I$25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07-4779-B751-89F94A176F67}"/>
            </c:ext>
          </c:extLst>
        </c:ser>
        <c:ser>
          <c:idx val="13"/>
          <c:order val="7"/>
          <c:tx>
            <c:strRef>
              <c:f>MedianSINR_4GHz!$J$25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07-4779-B751-89F94A176F67}"/>
            </c:ext>
          </c:extLst>
        </c:ser>
        <c:ser>
          <c:idx val="14"/>
          <c:order val="8"/>
          <c:tx>
            <c:strRef>
              <c:f>MedianSINR_4GHz!$K$25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07-4779-B751-89F94A176F67}"/>
            </c:ext>
          </c:extLst>
        </c:ser>
        <c:ser>
          <c:idx val="15"/>
          <c:order val="9"/>
          <c:tx>
            <c:strRef>
              <c:f>MedianSINR_4GHz!$L$25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07-4779-B751-89F94A176F67}"/>
            </c:ext>
          </c:extLst>
        </c:ser>
        <c:ser>
          <c:idx val="16"/>
          <c:order val="10"/>
          <c:tx>
            <c:strRef>
              <c:f>MedianSINR_4GHz!$M$25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MedianSINR_4GHz!$M$29:$M$129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07-4779-B751-89F94A176F67}"/>
            </c:ext>
          </c:extLst>
        </c:ser>
        <c:ser>
          <c:idx val="17"/>
          <c:order val="11"/>
          <c:tx>
            <c:strRef>
              <c:f>MedianSINR_4GHz!$N$25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MedianSINR_4GHz!$N$29:$N$129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07-4779-B751-89F94A176F67}"/>
            </c:ext>
          </c:extLst>
        </c:ser>
        <c:ser>
          <c:idx val="18"/>
          <c:order val="12"/>
          <c:tx>
            <c:strRef>
              <c:f>MedianSINR_4GHz!$O$25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MedianSINR_4GHz!$O$29:$O$129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07-4779-B751-89F94A176F67}"/>
            </c:ext>
          </c:extLst>
        </c:ser>
        <c:ser>
          <c:idx val="19"/>
          <c:order val="13"/>
          <c:tx>
            <c:strRef>
              <c:f>MedianSINR_4GHz!$P$25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MedianSINR_4GHz!$P$29:$P$129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07-4779-B751-89F94A176F67}"/>
            </c:ext>
          </c:extLst>
        </c:ser>
        <c:ser>
          <c:idx val="20"/>
          <c:order val="14"/>
          <c:tx>
            <c:strRef>
              <c:f>MedianSINR_4GHz!$Q$25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MedianSINR_4GHz!$Q$29:$Q$129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07-4779-B751-89F94A176F67}"/>
            </c:ext>
          </c:extLst>
        </c:ser>
        <c:ser>
          <c:idx val="21"/>
          <c:order val="15"/>
          <c:tx>
            <c:strRef>
              <c:f>MedianSINR_4GHz!$R$25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MedianSINR_4GHz!$R$29:$R$129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07-4779-B751-89F94A176F67}"/>
            </c:ext>
          </c:extLst>
        </c:ser>
        <c:ser>
          <c:idx val="22"/>
          <c:order val="16"/>
          <c:tx>
            <c:strRef>
              <c:f>MedianSINR_4GHz!$S$25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MedianSINR_4GHz!$S$29:$S$129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07-4779-B751-89F94A176F67}"/>
            </c:ext>
          </c:extLst>
        </c:ser>
        <c:ser>
          <c:idx val="23"/>
          <c:order val="17"/>
          <c:tx>
            <c:strRef>
              <c:f>MedianSINR_4GHz!$T$25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MedianSINR_4GHz!$T$29:$T$129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07-4779-B751-89F94A176F67}"/>
            </c:ext>
          </c:extLst>
        </c:ser>
        <c:ser>
          <c:idx val="24"/>
          <c:order val="18"/>
          <c:tx>
            <c:strRef>
              <c:f>MedianSINR_4GHz!$U$25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MedianSINR_4GHz!$U$29:$U$129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07-4779-B751-89F94A176F67}"/>
            </c:ext>
          </c:extLst>
        </c:ser>
        <c:ser>
          <c:idx val="25"/>
          <c:order val="19"/>
          <c:tx>
            <c:strRef>
              <c:f>MedianSINR_4GHz!$V$25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MedianSINR_4GHz!$V$29:$V$129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07-4779-B751-89F94A176F67}"/>
            </c:ext>
          </c:extLst>
        </c:ser>
        <c:ser>
          <c:idx val="26"/>
          <c:order val="20"/>
          <c:tx>
            <c:strRef>
              <c:f>MedianSINR_4GHz!$W$25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MedianSINR_4GHz!$W$29:$W$129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07-4779-B751-89F94A176F67}"/>
            </c:ext>
          </c:extLst>
        </c:ser>
        <c:ser>
          <c:idx val="27"/>
          <c:order val="21"/>
          <c:tx>
            <c:strRef>
              <c:f>MedianSINR_4GHz!$X$25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MedianSINR_4GHz!$X$29:$X$129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07-4779-B751-89F94A176F67}"/>
            </c:ext>
          </c:extLst>
        </c:ser>
        <c:ser>
          <c:idx val="28"/>
          <c:order val="22"/>
          <c:tx>
            <c:strRef>
              <c:f>MedianSINR_4GHz!$Y$25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07-4779-B751-89F94A176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136016"/>
        <c:axId val="886136576"/>
      </c:scatterChart>
      <c:valAx>
        <c:axId val="8861360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604480198"/>
              <c:y val="0.9338554583645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886136576"/>
        <c:crosses val="autoZero"/>
        <c:crossBetween val="midCat"/>
        <c:majorUnit val="20"/>
        <c:minorUnit val="1"/>
      </c:valAx>
      <c:valAx>
        <c:axId val="886136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8861360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MedianSINR_4GHz!$AC$25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MedianSINR_4GHz!$AC$29:$AC$129</c:f>
              <c:numCache>
                <c:formatCode>General</c:formatCode>
                <c:ptCount val="101"/>
                <c:pt idx="0">
                  <c:v>-42.559536999999999</c:v>
                </c:pt>
                <c:pt idx="1">
                  <c:v>-12.383386</c:v>
                </c:pt>
                <c:pt idx="2">
                  <c:v>-10.293244</c:v>
                </c:pt>
                <c:pt idx="3">
                  <c:v>-9.0450520000000001</c:v>
                </c:pt>
                <c:pt idx="4">
                  <c:v>-7.9972200000000004</c:v>
                </c:pt>
                <c:pt idx="5">
                  <c:v>-7.1206950000000004</c:v>
                </c:pt>
                <c:pt idx="6">
                  <c:v>-6.3810739999999999</c:v>
                </c:pt>
                <c:pt idx="7">
                  <c:v>-5.7276879999999997</c:v>
                </c:pt>
                <c:pt idx="8">
                  <c:v>-5.1435510000000004</c:v>
                </c:pt>
                <c:pt idx="9">
                  <c:v>-4.6006400000000003</c:v>
                </c:pt>
                <c:pt idx="10">
                  <c:v>-4.0900150000000002</c:v>
                </c:pt>
                <c:pt idx="11">
                  <c:v>-3.6082580000000002</c:v>
                </c:pt>
                <c:pt idx="12">
                  <c:v>-3.1641360000000001</c:v>
                </c:pt>
                <c:pt idx="13">
                  <c:v>-2.7733840000000001</c:v>
                </c:pt>
                <c:pt idx="14">
                  <c:v>-2.3850570000000002</c:v>
                </c:pt>
                <c:pt idx="15">
                  <c:v>-2.0199379999999998</c:v>
                </c:pt>
                <c:pt idx="16">
                  <c:v>-1.6536390000000001</c:v>
                </c:pt>
                <c:pt idx="17">
                  <c:v>-1.323277</c:v>
                </c:pt>
                <c:pt idx="18">
                  <c:v>-1.0153509999999999</c:v>
                </c:pt>
                <c:pt idx="19">
                  <c:v>-0.72884199999999999</c:v>
                </c:pt>
                <c:pt idx="20">
                  <c:v>-0.44889000000000001</c:v>
                </c:pt>
                <c:pt idx="21">
                  <c:v>-0.17344399999999999</c:v>
                </c:pt>
                <c:pt idx="22">
                  <c:v>8.0509999999999998E-2</c:v>
                </c:pt>
                <c:pt idx="23">
                  <c:v>0.32869799999999999</c:v>
                </c:pt>
                <c:pt idx="24">
                  <c:v>0.56482100000000002</c:v>
                </c:pt>
                <c:pt idx="25">
                  <c:v>0.77710699999999999</c:v>
                </c:pt>
                <c:pt idx="26">
                  <c:v>0.98026000000000002</c:v>
                </c:pt>
                <c:pt idx="27">
                  <c:v>1.1806779999999999</c:v>
                </c:pt>
                <c:pt idx="28">
                  <c:v>1.367639</c:v>
                </c:pt>
                <c:pt idx="29">
                  <c:v>1.5475939999999999</c:v>
                </c:pt>
                <c:pt idx="30">
                  <c:v>1.7230000000000001</c:v>
                </c:pt>
                <c:pt idx="31">
                  <c:v>1.8853880000000001</c:v>
                </c:pt>
                <c:pt idx="32">
                  <c:v>2.043517</c:v>
                </c:pt>
                <c:pt idx="33">
                  <c:v>2.1937600000000002</c:v>
                </c:pt>
                <c:pt idx="34">
                  <c:v>2.33792</c:v>
                </c:pt>
                <c:pt idx="35">
                  <c:v>2.4773049999999999</c:v>
                </c:pt>
                <c:pt idx="36">
                  <c:v>2.6174409999999999</c:v>
                </c:pt>
                <c:pt idx="37">
                  <c:v>2.7530809999999999</c:v>
                </c:pt>
                <c:pt idx="38">
                  <c:v>2.8875410000000001</c:v>
                </c:pt>
                <c:pt idx="39">
                  <c:v>3.0231439999999998</c:v>
                </c:pt>
                <c:pt idx="40">
                  <c:v>3.1540319999999999</c:v>
                </c:pt>
                <c:pt idx="41">
                  <c:v>3.2839649999999998</c:v>
                </c:pt>
                <c:pt idx="42">
                  <c:v>3.4153389999999999</c:v>
                </c:pt>
                <c:pt idx="43">
                  <c:v>3.543269</c:v>
                </c:pt>
                <c:pt idx="44">
                  <c:v>3.6724209999999999</c:v>
                </c:pt>
                <c:pt idx="45">
                  <c:v>3.8052929999999998</c:v>
                </c:pt>
                <c:pt idx="46">
                  <c:v>3.9411830000000001</c:v>
                </c:pt>
                <c:pt idx="47">
                  <c:v>4.0778980000000002</c:v>
                </c:pt>
                <c:pt idx="48">
                  <c:v>4.2182979999999999</c:v>
                </c:pt>
                <c:pt idx="49">
                  <c:v>4.3556290000000004</c:v>
                </c:pt>
                <c:pt idx="50">
                  <c:v>4.4977609999999997</c:v>
                </c:pt>
                <c:pt idx="51">
                  <c:v>4.6349989999999996</c:v>
                </c:pt>
                <c:pt idx="52">
                  <c:v>4.7721030000000004</c:v>
                </c:pt>
                <c:pt idx="53">
                  <c:v>4.9131919999999996</c:v>
                </c:pt>
                <c:pt idx="54">
                  <c:v>5.052187</c:v>
                </c:pt>
                <c:pt idx="55">
                  <c:v>5.191859</c:v>
                </c:pt>
                <c:pt idx="56">
                  <c:v>5.3333339999999998</c:v>
                </c:pt>
                <c:pt idx="57">
                  <c:v>5.4815050000000003</c:v>
                </c:pt>
                <c:pt idx="58">
                  <c:v>5.6239280000000003</c:v>
                </c:pt>
                <c:pt idx="59">
                  <c:v>5.7754009999999996</c:v>
                </c:pt>
                <c:pt idx="60">
                  <c:v>5.9250210000000001</c:v>
                </c:pt>
                <c:pt idx="61">
                  <c:v>6.0774869999999996</c:v>
                </c:pt>
                <c:pt idx="62">
                  <c:v>6.2310160000000003</c:v>
                </c:pt>
                <c:pt idx="63">
                  <c:v>6.3890320000000003</c:v>
                </c:pt>
                <c:pt idx="64">
                  <c:v>6.5404109999999998</c:v>
                </c:pt>
                <c:pt idx="65">
                  <c:v>6.6940530000000003</c:v>
                </c:pt>
                <c:pt idx="66">
                  <c:v>6.8572139999999999</c:v>
                </c:pt>
                <c:pt idx="67">
                  <c:v>7.0203480000000003</c:v>
                </c:pt>
                <c:pt idx="68">
                  <c:v>7.1965769999999996</c:v>
                </c:pt>
                <c:pt idx="69">
                  <c:v>7.3645930000000002</c:v>
                </c:pt>
                <c:pt idx="70">
                  <c:v>7.5366109999999997</c:v>
                </c:pt>
                <c:pt idx="71">
                  <c:v>7.7089930000000004</c:v>
                </c:pt>
                <c:pt idx="72">
                  <c:v>7.8814820000000001</c:v>
                </c:pt>
                <c:pt idx="73">
                  <c:v>8.0541599999999995</c:v>
                </c:pt>
                <c:pt idx="74">
                  <c:v>8.2321790000000004</c:v>
                </c:pt>
                <c:pt idx="75">
                  <c:v>8.4106280000000009</c:v>
                </c:pt>
                <c:pt idx="76">
                  <c:v>8.5989599999999999</c:v>
                </c:pt>
                <c:pt idx="77">
                  <c:v>8.7923659999999995</c:v>
                </c:pt>
                <c:pt idx="78">
                  <c:v>8.9931839999999994</c:v>
                </c:pt>
                <c:pt idx="79">
                  <c:v>9.1988859999999999</c:v>
                </c:pt>
                <c:pt idx="80">
                  <c:v>9.4141130000000004</c:v>
                </c:pt>
                <c:pt idx="81">
                  <c:v>9.6325310000000002</c:v>
                </c:pt>
                <c:pt idx="82">
                  <c:v>9.8542740000000002</c:v>
                </c:pt>
                <c:pt idx="83">
                  <c:v>10.090120000000001</c:v>
                </c:pt>
                <c:pt idx="84">
                  <c:v>10.323684</c:v>
                </c:pt>
                <c:pt idx="85">
                  <c:v>10.577712999999999</c:v>
                </c:pt>
                <c:pt idx="86">
                  <c:v>10.840337999999999</c:v>
                </c:pt>
                <c:pt idx="87">
                  <c:v>11.119718000000001</c:v>
                </c:pt>
                <c:pt idx="88">
                  <c:v>11.403881</c:v>
                </c:pt>
                <c:pt idx="89">
                  <c:v>11.698978</c:v>
                </c:pt>
                <c:pt idx="90">
                  <c:v>12.007603</c:v>
                </c:pt>
                <c:pt idx="91">
                  <c:v>12.35661</c:v>
                </c:pt>
                <c:pt idx="92">
                  <c:v>12.725676</c:v>
                </c:pt>
                <c:pt idx="93">
                  <c:v>13.134213000000001</c:v>
                </c:pt>
                <c:pt idx="94">
                  <c:v>13.607867000000001</c:v>
                </c:pt>
                <c:pt idx="95">
                  <c:v>14.134321</c:v>
                </c:pt>
                <c:pt idx="96">
                  <c:v>14.733969999999999</c:v>
                </c:pt>
                <c:pt idx="97">
                  <c:v>15.455814999999999</c:v>
                </c:pt>
                <c:pt idx="98">
                  <c:v>16.370394000000001</c:v>
                </c:pt>
                <c:pt idx="99">
                  <c:v>17.908987</c:v>
                </c:pt>
                <c:pt idx="100">
                  <c:v>25.603387999999999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47-4FFB-A9B6-46C41BFC06FF}"/>
            </c:ext>
          </c:extLst>
        </c:ser>
        <c:ser>
          <c:idx val="1"/>
          <c:order val="1"/>
          <c:tx>
            <c:strRef>
              <c:f>MedianSINR_4GHz!$AD$25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MedianSINR_4GHz!$AD$29:$AD$129</c:f>
              <c:numCache>
                <c:formatCode>General</c:formatCode>
                <c:ptCount val="101"/>
                <c:pt idx="0">
                  <c:v>-30.108571000000001</c:v>
                </c:pt>
                <c:pt idx="1">
                  <c:v>-11.808526000000001</c:v>
                </c:pt>
                <c:pt idx="2">
                  <c:v>-9.9918689999999994</c:v>
                </c:pt>
                <c:pt idx="3">
                  <c:v>-8.7659900000000004</c:v>
                </c:pt>
                <c:pt idx="4">
                  <c:v>-7.8198999999999996</c:v>
                </c:pt>
                <c:pt idx="5">
                  <c:v>-7.0324819999999999</c:v>
                </c:pt>
                <c:pt idx="6">
                  <c:v>-6.3227469999999997</c:v>
                </c:pt>
                <c:pt idx="7">
                  <c:v>-5.72811</c:v>
                </c:pt>
                <c:pt idx="8">
                  <c:v>-5.1976430000000002</c:v>
                </c:pt>
                <c:pt idx="9">
                  <c:v>-4.7114539999999998</c:v>
                </c:pt>
                <c:pt idx="10">
                  <c:v>-4.2635040000000002</c:v>
                </c:pt>
                <c:pt idx="11">
                  <c:v>-3.8658160000000001</c:v>
                </c:pt>
                <c:pt idx="12">
                  <c:v>-3.5077579999999999</c:v>
                </c:pt>
                <c:pt idx="13">
                  <c:v>-3.1772</c:v>
                </c:pt>
                <c:pt idx="14">
                  <c:v>-2.8791850000000001</c:v>
                </c:pt>
                <c:pt idx="15">
                  <c:v>-2.6018289999999999</c:v>
                </c:pt>
                <c:pt idx="16">
                  <c:v>-2.348633</c:v>
                </c:pt>
                <c:pt idx="17">
                  <c:v>-2.1054349999999999</c:v>
                </c:pt>
                <c:pt idx="18">
                  <c:v>-1.882298</c:v>
                </c:pt>
                <c:pt idx="19">
                  <c:v>-1.6627259999999999</c:v>
                </c:pt>
                <c:pt idx="20">
                  <c:v>-1.4653989999999999</c:v>
                </c:pt>
                <c:pt idx="21">
                  <c:v>-1.272608</c:v>
                </c:pt>
                <c:pt idx="22">
                  <c:v>-1.0912569999999999</c:v>
                </c:pt>
                <c:pt idx="23">
                  <c:v>-0.91762900000000003</c:v>
                </c:pt>
                <c:pt idx="24">
                  <c:v>-0.75201600000000002</c:v>
                </c:pt>
                <c:pt idx="25">
                  <c:v>-0.59968200000000005</c:v>
                </c:pt>
                <c:pt idx="26">
                  <c:v>-0.45062799999999997</c:v>
                </c:pt>
                <c:pt idx="27">
                  <c:v>-0.30814399999999997</c:v>
                </c:pt>
                <c:pt idx="28">
                  <c:v>-0.16572200000000001</c:v>
                </c:pt>
                <c:pt idx="29">
                  <c:v>-2.8836000000000001E-2</c:v>
                </c:pt>
                <c:pt idx="30">
                  <c:v>0.109013</c:v>
                </c:pt>
                <c:pt idx="31">
                  <c:v>0.24249999999999999</c:v>
                </c:pt>
                <c:pt idx="32">
                  <c:v>0.37726999999999999</c:v>
                </c:pt>
                <c:pt idx="33">
                  <c:v>0.50587599999999999</c:v>
                </c:pt>
                <c:pt idx="34">
                  <c:v>0.64015</c:v>
                </c:pt>
                <c:pt idx="35">
                  <c:v>0.77004399999999995</c:v>
                </c:pt>
                <c:pt idx="36">
                  <c:v>0.89939499999999994</c:v>
                </c:pt>
                <c:pt idx="37">
                  <c:v>1.0308040000000001</c:v>
                </c:pt>
                <c:pt idx="38">
                  <c:v>1.1641010000000001</c:v>
                </c:pt>
                <c:pt idx="39">
                  <c:v>1.2974650000000001</c:v>
                </c:pt>
                <c:pt idx="40">
                  <c:v>1.4278580000000001</c:v>
                </c:pt>
                <c:pt idx="41">
                  <c:v>1.561129</c:v>
                </c:pt>
                <c:pt idx="42">
                  <c:v>1.6877340000000001</c:v>
                </c:pt>
                <c:pt idx="43">
                  <c:v>1.8183929999999999</c:v>
                </c:pt>
                <c:pt idx="44">
                  <c:v>1.9453879999999999</c:v>
                </c:pt>
                <c:pt idx="45">
                  <c:v>2.0696870000000001</c:v>
                </c:pt>
                <c:pt idx="46">
                  <c:v>2.1972330000000002</c:v>
                </c:pt>
                <c:pt idx="47">
                  <c:v>2.3254350000000001</c:v>
                </c:pt>
                <c:pt idx="48">
                  <c:v>2.4535979999999999</c:v>
                </c:pt>
                <c:pt idx="49">
                  <c:v>2.5888979999999999</c:v>
                </c:pt>
                <c:pt idx="50">
                  <c:v>2.7219419999999999</c:v>
                </c:pt>
                <c:pt idx="51">
                  <c:v>2.8526509999999998</c:v>
                </c:pt>
                <c:pt idx="52">
                  <c:v>2.9882909999999998</c:v>
                </c:pt>
                <c:pt idx="53">
                  <c:v>3.1221399999999999</c:v>
                </c:pt>
                <c:pt idx="54">
                  <c:v>3.2603550000000001</c:v>
                </c:pt>
                <c:pt idx="55">
                  <c:v>3.4008600000000002</c:v>
                </c:pt>
                <c:pt idx="56">
                  <c:v>3.5416500000000002</c:v>
                </c:pt>
                <c:pt idx="57">
                  <c:v>3.6840079999999999</c:v>
                </c:pt>
                <c:pt idx="58">
                  <c:v>3.823788</c:v>
                </c:pt>
                <c:pt idx="59">
                  <c:v>3.9639340000000001</c:v>
                </c:pt>
                <c:pt idx="60">
                  <c:v>4.1123079999999996</c:v>
                </c:pt>
                <c:pt idx="61">
                  <c:v>4.2613450000000004</c:v>
                </c:pt>
                <c:pt idx="62">
                  <c:v>4.4120030000000003</c:v>
                </c:pt>
                <c:pt idx="63">
                  <c:v>4.5645569999999998</c:v>
                </c:pt>
                <c:pt idx="64">
                  <c:v>4.716043</c:v>
                </c:pt>
                <c:pt idx="65">
                  <c:v>4.8649290000000001</c:v>
                </c:pt>
                <c:pt idx="66">
                  <c:v>5.0087830000000002</c:v>
                </c:pt>
                <c:pt idx="67">
                  <c:v>5.1532840000000002</c:v>
                </c:pt>
                <c:pt idx="68">
                  <c:v>5.2981389999999999</c:v>
                </c:pt>
                <c:pt idx="69">
                  <c:v>5.4494249999999997</c:v>
                </c:pt>
                <c:pt idx="70">
                  <c:v>5.6058490000000001</c:v>
                </c:pt>
                <c:pt idx="71">
                  <c:v>5.7674899999999996</c:v>
                </c:pt>
                <c:pt idx="72">
                  <c:v>5.9363130000000002</c:v>
                </c:pt>
                <c:pt idx="73">
                  <c:v>6.1118899999999998</c:v>
                </c:pt>
                <c:pt idx="74">
                  <c:v>6.2915679999999998</c:v>
                </c:pt>
                <c:pt idx="75">
                  <c:v>6.4723810000000004</c:v>
                </c:pt>
                <c:pt idx="76">
                  <c:v>6.663227</c:v>
                </c:pt>
                <c:pt idx="77">
                  <c:v>6.8494539999999997</c:v>
                </c:pt>
                <c:pt idx="78">
                  <c:v>7.0376700000000003</c:v>
                </c:pt>
                <c:pt idx="79">
                  <c:v>7.2365050000000002</c:v>
                </c:pt>
                <c:pt idx="80">
                  <c:v>7.43588</c:v>
                </c:pt>
                <c:pt idx="81">
                  <c:v>7.6463150000000004</c:v>
                </c:pt>
                <c:pt idx="82">
                  <c:v>7.8592000000000004</c:v>
                </c:pt>
                <c:pt idx="83">
                  <c:v>8.0863809999999994</c:v>
                </c:pt>
                <c:pt idx="84">
                  <c:v>8.3216079999999994</c:v>
                </c:pt>
                <c:pt idx="85">
                  <c:v>8.5589899999999997</c:v>
                </c:pt>
                <c:pt idx="86">
                  <c:v>8.7996759999999998</c:v>
                </c:pt>
                <c:pt idx="87">
                  <c:v>9.0464029999999998</c:v>
                </c:pt>
                <c:pt idx="88">
                  <c:v>9.31386</c:v>
                </c:pt>
                <c:pt idx="89">
                  <c:v>9.5987179999999999</c:v>
                </c:pt>
                <c:pt idx="90">
                  <c:v>9.910069</c:v>
                </c:pt>
                <c:pt idx="91">
                  <c:v>10.252976</c:v>
                </c:pt>
                <c:pt idx="92">
                  <c:v>10.615259</c:v>
                </c:pt>
                <c:pt idx="93">
                  <c:v>11.003705999999999</c:v>
                </c:pt>
                <c:pt idx="94">
                  <c:v>11.446016</c:v>
                </c:pt>
                <c:pt idx="95">
                  <c:v>11.932949000000001</c:v>
                </c:pt>
                <c:pt idx="96">
                  <c:v>12.491554000000001</c:v>
                </c:pt>
                <c:pt idx="97">
                  <c:v>13.187215</c:v>
                </c:pt>
                <c:pt idx="98">
                  <c:v>14.124881999999999</c:v>
                </c:pt>
                <c:pt idx="99">
                  <c:v>15.665705000000001</c:v>
                </c:pt>
                <c:pt idx="100">
                  <c:v>22.684170000000002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47-4FFB-A9B6-46C41BFC06FF}"/>
            </c:ext>
          </c:extLst>
        </c:ser>
        <c:ser>
          <c:idx val="3"/>
          <c:order val="2"/>
          <c:tx>
            <c:strRef>
              <c:f>MedianSINR_4GHz!$AE$25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MedianSINR_4GHz!$AE$29:$AE$129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47-4FFB-A9B6-46C41BFC06FF}"/>
            </c:ext>
          </c:extLst>
        </c:ser>
        <c:ser>
          <c:idx val="4"/>
          <c:order val="3"/>
          <c:tx>
            <c:strRef>
              <c:f>MedianSINR_4GHz!$AF$25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MedianSINR_4GHz!$AF$29:$AF$129</c:f>
              <c:numCache>
                <c:formatCode>General</c:formatCode>
                <c:ptCount val="101"/>
                <c:pt idx="0">
                  <c:v>-34.590000000000003</c:v>
                </c:pt>
                <c:pt idx="1">
                  <c:v>-17.71</c:v>
                </c:pt>
                <c:pt idx="2">
                  <c:v>-14.75</c:v>
                </c:pt>
                <c:pt idx="3">
                  <c:v>-12.34</c:v>
                </c:pt>
                <c:pt idx="4">
                  <c:v>-10.52</c:v>
                </c:pt>
                <c:pt idx="5">
                  <c:v>-9.14</c:v>
                </c:pt>
                <c:pt idx="6">
                  <c:v>-8.31</c:v>
                </c:pt>
                <c:pt idx="7">
                  <c:v>-7.6</c:v>
                </c:pt>
                <c:pt idx="8">
                  <c:v>-7.02</c:v>
                </c:pt>
                <c:pt idx="9">
                  <c:v>-6.34</c:v>
                </c:pt>
                <c:pt idx="10">
                  <c:v>-5.8</c:v>
                </c:pt>
                <c:pt idx="11">
                  <c:v>-5.33</c:v>
                </c:pt>
                <c:pt idx="12">
                  <c:v>-4.63</c:v>
                </c:pt>
                <c:pt idx="13">
                  <c:v>-3.83</c:v>
                </c:pt>
                <c:pt idx="14">
                  <c:v>-3.2</c:v>
                </c:pt>
                <c:pt idx="15">
                  <c:v>-2.89</c:v>
                </c:pt>
                <c:pt idx="16">
                  <c:v>-2.34</c:v>
                </c:pt>
                <c:pt idx="17">
                  <c:v>-1.99</c:v>
                </c:pt>
                <c:pt idx="18">
                  <c:v>-1.56</c:v>
                </c:pt>
                <c:pt idx="19">
                  <c:v>-1.23</c:v>
                </c:pt>
                <c:pt idx="20">
                  <c:v>-0.94</c:v>
                </c:pt>
                <c:pt idx="21">
                  <c:v>-0.43</c:v>
                </c:pt>
                <c:pt idx="22">
                  <c:v>-0.13</c:v>
                </c:pt>
                <c:pt idx="23">
                  <c:v>0.32</c:v>
                </c:pt>
                <c:pt idx="24">
                  <c:v>0.53</c:v>
                </c:pt>
                <c:pt idx="25">
                  <c:v>0.83</c:v>
                </c:pt>
                <c:pt idx="26">
                  <c:v>1.07</c:v>
                </c:pt>
                <c:pt idx="27">
                  <c:v>1.31</c:v>
                </c:pt>
                <c:pt idx="28">
                  <c:v>1.55</c:v>
                </c:pt>
                <c:pt idx="29">
                  <c:v>1.68</c:v>
                </c:pt>
                <c:pt idx="30">
                  <c:v>1.93</c:v>
                </c:pt>
                <c:pt idx="31">
                  <c:v>2.15</c:v>
                </c:pt>
                <c:pt idx="32">
                  <c:v>2.39</c:v>
                </c:pt>
                <c:pt idx="33">
                  <c:v>2.66</c:v>
                </c:pt>
                <c:pt idx="34">
                  <c:v>2.79</c:v>
                </c:pt>
                <c:pt idx="35">
                  <c:v>3.02</c:v>
                </c:pt>
                <c:pt idx="36">
                  <c:v>3.23</c:v>
                </c:pt>
                <c:pt idx="37">
                  <c:v>3.37</c:v>
                </c:pt>
                <c:pt idx="38">
                  <c:v>3.61</c:v>
                </c:pt>
                <c:pt idx="39">
                  <c:v>3.75</c:v>
                </c:pt>
                <c:pt idx="40">
                  <c:v>3.91</c:v>
                </c:pt>
                <c:pt idx="41">
                  <c:v>4.04</c:v>
                </c:pt>
                <c:pt idx="42">
                  <c:v>4.25</c:v>
                </c:pt>
                <c:pt idx="43">
                  <c:v>4.42</c:v>
                </c:pt>
                <c:pt idx="44">
                  <c:v>4.58</c:v>
                </c:pt>
                <c:pt idx="45">
                  <c:v>4.7300000000000004</c:v>
                </c:pt>
                <c:pt idx="46">
                  <c:v>4.9000000000000004</c:v>
                </c:pt>
                <c:pt idx="47">
                  <c:v>5.05</c:v>
                </c:pt>
                <c:pt idx="48">
                  <c:v>5.18</c:v>
                </c:pt>
                <c:pt idx="49">
                  <c:v>5.27</c:v>
                </c:pt>
                <c:pt idx="50">
                  <c:v>5.38</c:v>
                </c:pt>
                <c:pt idx="51">
                  <c:v>5.48</c:v>
                </c:pt>
                <c:pt idx="52">
                  <c:v>5.71</c:v>
                </c:pt>
                <c:pt idx="53">
                  <c:v>5.8</c:v>
                </c:pt>
                <c:pt idx="54">
                  <c:v>5.91</c:v>
                </c:pt>
                <c:pt idx="55">
                  <c:v>6.08</c:v>
                </c:pt>
                <c:pt idx="56">
                  <c:v>6.26</c:v>
                </c:pt>
                <c:pt idx="57">
                  <c:v>6.48</c:v>
                </c:pt>
                <c:pt idx="58">
                  <c:v>6.6</c:v>
                </c:pt>
                <c:pt idx="59">
                  <c:v>6.72</c:v>
                </c:pt>
                <c:pt idx="60">
                  <c:v>6.91</c:v>
                </c:pt>
                <c:pt idx="61">
                  <c:v>7.01</c:v>
                </c:pt>
                <c:pt idx="62">
                  <c:v>7.15</c:v>
                </c:pt>
                <c:pt idx="63">
                  <c:v>7.32</c:v>
                </c:pt>
                <c:pt idx="64">
                  <c:v>7.47</c:v>
                </c:pt>
                <c:pt idx="65">
                  <c:v>7.6</c:v>
                </c:pt>
                <c:pt idx="66">
                  <c:v>7.75</c:v>
                </c:pt>
                <c:pt idx="67">
                  <c:v>7.83</c:v>
                </c:pt>
                <c:pt idx="68">
                  <c:v>7.96</c:v>
                </c:pt>
                <c:pt idx="69">
                  <c:v>8.11</c:v>
                </c:pt>
                <c:pt idx="70">
                  <c:v>8.25</c:v>
                </c:pt>
                <c:pt idx="71">
                  <c:v>8.42</c:v>
                </c:pt>
                <c:pt idx="72">
                  <c:v>8.6</c:v>
                </c:pt>
                <c:pt idx="73">
                  <c:v>8.76</c:v>
                </c:pt>
                <c:pt idx="74">
                  <c:v>8.92</c:v>
                </c:pt>
                <c:pt idx="75">
                  <c:v>9.1</c:v>
                </c:pt>
                <c:pt idx="76">
                  <c:v>9.26</c:v>
                </c:pt>
                <c:pt idx="77">
                  <c:v>9.42</c:v>
                </c:pt>
                <c:pt idx="78">
                  <c:v>9.56</c:v>
                </c:pt>
                <c:pt idx="79">
                  <c:v>9.75</c:v>
                </c:pt>
                <c:pt idx="80">
                  <c:v>9.98</c:v>
                </c:pt>
                <c:pt idx="81">
                  <c:v>10.119999999999999</c:v>
                </c:pt>
                <c:pt idx="82">
                  <c:v>10.3</c:v>
                </c:pt>
                <c:pt idx="83">
                  <c:v>10.45</c:v>
                </c:pt>
                <c:pt idx="84">
                  <c:v>10.77</c:v>
                </c:pt>
                <c:pt idx="85">
                  <c:v>11.06</c:v>
                </c:pt>
                <c:pt idx="86">
                  <c:v>11.25</c:v>
                </c:pt>
                <c:pt idx="87">
                  <c:v>11.55</c:v>
                </c:pt>
                <c:pt idx="88">
                  <c:v>11.81</c:v>
                </c:pt>
                <c:pt idx="89">
                  <c:v>12.14</c:v>
                </c:pt>
                <c:pt idx="90">
                  <c:v>12.41</c:v>
                </c:pt>
                <c:pt idx="91">
                  <c:v>12.9</c:v>
                </c:pt>
                <c:pt idx="92">
                  <c:v>13.58</c:v>
                </c:pt>
                <c:pt idx="93">
                  <c:v>14.1</c:v>
                </c:pt>
                <c:pt idx="94">
                  <c:v>14.54</c:v>
                </c:pt>
                <c:pt idx="95">
                  <c:v>15.01</c:v>
                </c:pt>
                <c:pt idx="96">
                  <c:v>15.61</c:v>
                </c:pt>
                <c:pt idx="97">
                  <c:v>16.21</c:v>
                </c:pt>
                <c:pt idx="98">
                  <c:v>16.79</c:v>
                </c:pt>
                <c:pt idx="99">
                  <c:v>18.04</c:v>
                </c:pt>
                <c:pt idx="100">
                  <c:v>22.41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47-4FFB-A9B6-46C41BFC06FF}"/>
            </c:ext>
          </c:extLst>
        </c:ser>
        <c:ser>
          <c:idx val="6"/>
          <c:order val="4"/>
          <c:tx>
            <c:strRef>
              <c:f>MedianSINR_4GHz!$AG$25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MedianSINR_4GHz!$AG$29:$AG$129</c:f>
              <c:numCache>
                <c:formatCode>General</c:formatCode>
                <c:ptCount val="101"/>
                <c:pt idx="0">
                  <c:v>-30.959</c:v>
                </c:pt>
                <c:pt idx="1">
                  <c:v>-18.939900000000002</c:v>
                </c:pt>
                <c:pt idx="2">
                  <c:v>-15.751799999999999</c:v>
                </c:pt>
                <c:pt idx="3">
                  <c:v>-13.569000000000001</c:v>
                </c:pt>
                <c:pt idx="4">
                  <c:v>-11.819800000000001</c:v>
                </c:pt>
                <c:pt idx="5">
                  <c:v>-10.7308</c:v>
                </c:pt>
                <c:pt idx="6">
                  <c:v>-9.6753</c:v>
                </c:pt>
                <c:pt idx="7">
                  <c:v>-8.4887999999999995</c:v>
                </c:pt>
                <c:pt idx="8">
                  <c:v>-7.6120999999999999</c:v>
                </c:pt>
                <c:pt idx="9">
                  <c:v>-6.7054999999999998</c:v>
                </c:pt>
                <c:pt idx="10">
                  <c:v>-6.0810000000000004</c:v>
                </c:pt>
                <c:pt idx="11">
                  <c:v>-5.4748999999999999</c:v>
                </c:pt>
                <c:pt idx="12">
                  <c:v>-4.7724000000000002</c:v>
                </c:pt>
                <c:pt idx="13">
                  <c:v>-4.1424000000000003</c:v>
                </c:pt>
                <c:pt idx="14">
                  <c:v>-3.5383</c:v>
                </c:pt>
                <c:pt idx="15">
                  <c:v>-3.0068999999999999</c:v>
                </c:pt>
                <c:pt idx="16">
                  <c:v>-2.3957999999999999</c:v>
                </c:pt>
                <c:pt idx="17">
                  <c:v>-1.8374999999999999</c:v>
                </c:pt>
                <c:pt idx="18">
                  <c:v>-1.3386</c:v>
                </c:pt>
                <c:pt idx="19">
                  <c:v>-0.7087</c:v>
                </c:pt>
                <c:pt idx="20">
                  <c:v>-0.27039999999999997</c:v>
                </c:pt>
                <c:pt idx="21">
                  <c:v>9.5799999999999996E-2</c:v>
                </c:pt>
                <c:pt idx="22">
                  <c:v>0.50229999999999997</c:v>
                </c:pt>
                <c:pt idx="23">
                  <c:v>1.0268999999999999</c:v>
                </c:pt>
                <c:pt idx="24">
                  <c:v>1.4202999999999999</c:v>
                </c:pt>
                <c:pt idx="25">
                  <c:v>1.8827</c:v>
                </c:pt>
                <c:pt idx="26">
                  <c:v>2.3126000000000002</c:v>
                </c:pt>
                <c:pt idx="27">
                  <c:v>2.7315999999999998</c:v>
                </c:pt>
                <c:pt idx="28">
                  <c:v>3.1587999999999998</c:v>
                </c:pt>
                <c:pt idx="29">
                  <c:v>3.5876999999999999</c:v>
                </c:pt>
                <c:pt idx="30">
                  <c:v>3.9420000000000002</c:v>
                </c:pt>
                <c:pt idx="31">
                  <c:v>4.2805999999999997</c:v>
                </c:pt>
                <c:pt idx="32">
                  <c:v>4.7103999999999999</c:v>
                </c:pt>
                <c:pt idx="33">
                  <c:v>5.0578000000000003</c:v>
                </c:pt>
                <c:pt idx="34">
                  <c:v>5.4119999999999999</c:v>
                </c:pt>
                <c:pt idx="35">
                  <c:v>5.7805</c:v>
                </c:pt>
                <c:pt idx="36">
                  <c:v>6.1148999999999996</c:v>
                </c:pt>
                <c:pt idx="37">
                  <c:v>6.4252000000000002</c:v>
                </c:pt>
                <c:pt idx="38">
                  <c:v>6.76</c:v>
                </c:pt>
                <c:pt idx="39">
                  <c:v>7.1220999999999997</c:v>
                </c:pt>
                <c:pt idx="40">
                  <c:v>7.5385</c:v>
                </c:pt>
                <c:pt idx="41">
                  <c:v>7.7911000000000001</c:v>
                </c:pt>
                <c:pt idx="42">
                  <c:v>8.0864999999999991</c:v>
                </c:pt>
                <c:pt idx="43">
                  <c:v>8.3674999999999997</c:v>
                </c:pt>
                <c:pt idx="44">
                  <c:v>8.6649999999999991</c:v>
                </c:pt>
                <c:pt idx="45">
                  <c:v>9.0145</c:v>
                </c:pt>
                <c:pt idx="46">
                  <c:v>9.3462999999999994</c:v>
                </c:pt>
                <c:pt idx="47">
                  <c:v>9.6189999999999998</c:v>
                </c:pt>
                <c:pt idx="48">
                  <c:v>10.051399999999999</c:v>
                </c:pt>
                <c:pt idx="49">
                  <c:v>10.324299999999999</c:v>
                </c:pt>
                <c:pt idx="50">
                  <c:v>10.7135</c:v>
                </c:pt>
                <c:pt idx="51">
                  <c:v>11.069900000000001</c:v>
                </c:pt>
                <c:pt idx="52">
                  <c:v>11.347099999999999</c:v>
                </c:pt>
                <c:pt idx="53">
                  <c:v>11.722300000000001</c:v>
                </c:pt>
                <c:pt idx="54">
                  <c:v>12.0245</c:v>
                </c:pt>
                <c:pt idx="55">
                  <c:v>12.299799999999999</c:v>
                </c:pt>
                <c:pt idx="56">
                  <c:v>12.6051</c:v>
                </c:pt>
                <c:pt idx="57">
                  <c:v>12.9552</c:v>
                </c:pt>
                <c:pt idx="58">
                  <c:v>13.3329</c:v>
                </c:pt>
                <c:pt idx="59">
                  <c:v>13.6073</c:v>
                </c:pt>
                <c:pt idx="60">
                  <c:v>13.955</c:v>
                </c:pt>
                <c:pt idx="61">
                  <c:v>14.3057</c:v>
                </c:pt>
                <c:pt idx="62">
                  <c:v>14.660399999999999</c:v>
                </c:pt>
                <c:pt idx="63">
                  <c:v>14.967499999999999</c:v>
                </c:pt>
                <c:pt idx="64">
                  <c:v>15.285500000000001</c:v>
                </c:pt>
                <c:pt idx="65">
                  <c:v>15.6243</c:v>
                </c:pt>
                <c:pt idx="66">
                  <c:v>15.976800000000001</c:v>
                </c:pt>
                <c:pt idx="67">
                  <c:v>16.276399999999999</c:v>
                </c:pt>
                <c:pt idx="68">
                  <c:v>16.619</c:v>
                </c:pt>
                <c:pt idx="69">
                  <c:v>17.0106</c:v>
                </c:pt>
                <c:pt idx="70">
                  <c:v>17.334299999999999</c:v>
                </c:pt>
                <c:pt idx="71">
                  <c:v>17.676500000000001</c:v>
                </c:pt>
                <c:pt idx="72">
                  <c:v>17.944099999999999</c:v>
                </c:pt>
                <c:pt idx="73">
                  <c:v>18.236699999999999</c:v>
                </c:pt>
                <c:pt idx="74">
                  <c:v>18.501200000000001</c:v>
                </c:pt>
                <c:pt idx="75">
                  <c:v>18.902699999999999</c:v>
                </c:pt>
                <c:pt idx="76">
                  <c:v>19.3276</c:v>
                </c:pt>
                <c:pt idx="77">
                  <c:v>19.7925</c:v>
                </c:pt>
                <c:pt idx="78">
                  <c:v>20.1982</c:v>
                </c:pt>
                <c:pt idx="79">
                  <c:v>20.553599999999999</c:v>
                </c:pt>
                <c:pt idx="80">
                  <c:v>20.962599999999998</c:v>
                </c:pt>
                <c:pt idx="81">
                  <c:v>21.477399999999999</c:v>
                </c:pt>
                <c:pt idx="82">
                  <c:v>21.8947</c:v>
                </c:pt>
                <c:pt idx="83">
                  <c:v>22.341200000000001</c:v>
                </c:pt>
                <c:pt idx="84">
                  <c:v>22.803100000000001</c:v>
                </c:pt>
                <c:pt idx="85">
                  <c:v>23.3276</c:v>
                </c:pt>
                <c:pt idx="86">
                  <c:v>23.971</c:v>
                </c:pt>
                <c:pt idx="87">
                  <c:v>24.485499999999998</c:v>
                </c:pt>
                <c:pt idx="88">
                  <c:v>25.022400000000001</c:v>
                </c:pt>
                <c:pt idx="89">
                  <c:v>25.697399999999998</c:v>
                </c:pt>
                <c:pt idx="90">
                  <c:v>26.104099999999999</c:v>
                </c:pt>
                <c:pt idx="91">
                  <c:v>26.752600000000001</c:v>
                </c:pt>
                <c:pt idx="92">
                  <c:v>27.4254</c:v>
                </c:pt>
                <c:pt idx="93">
                  <c:v>28.4558</c:v>
                </c:pt>
                <c:pt idx="94">
                  <c:v>29.333400000000001</c:v>
                </c:pt>
                <c:pt idx="95">
                  <c:v>30.207799999999999</c:v>
                </c:pt>
                <c:pt idx="96">
                  <c:v>31.119599999999998</c:v>
                </c:pt>
                <c:pt idx="97">
                  <c:v>32.339599999999997</c:v>
                </c:pt>
                <c:pt idx="98">
                  <c:v>33.950400000000002</c:v>
                </c:pt>
                <c:pt idx="99">
                  <c:v>36.242199999999997</c:v>
                </c:pt>
                <c:pt idx="100">
                  <c:v>40.930900000000001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47-4FFB-A9B6-46C41BFC06FF}"/>
            </c:ext>
          </c:extLst>
        </c:ser>
        <c:ser>
          <c:idx val="10"/>
          <c:order val="5"/>
          <c:tx>
            <c:strRef>
              <c:f>MedianSINR_4GHz!$AH$25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MedianSINR_4GHz!$AH$29:$AH$129</c:f>
              <c:numCache>
                <c:formatCode>0.00_ </c:formatCode>
                <c:ptCount val="101"/>
                <c:pt idx="0">
                  <c:v>-15.3468</c:v>
                </c:pt>
                <c:pt idx="1">
                  <c:v>-6.4124299999999996</c:v>
                </c:pt>
                <c:pt idx="2">
                  <c:v>-4.7786799999999996</c:v>
                </c:pt>
                <c:pt idx="3">
                  <c:v>-4.2158199999999999</c:v>
                </c:pt>
                <c:pt idx="4">
                  <c:v>-3.1393599999999999</c:v>
                </c:pt>
                <c:pt idx="5">
                  <c:v>-2.32117</c:v>
                </c:pt>
                <c:pt idx="6">
                  <c:v>-1.8883700000000001</c:v>
                </c:pt>
                <c:pt idx="7">
                  <c:v>-1.6053200000000001</c:v>
                </c:pt>
                <c:pt idx="8">
                  <c:v>-1.12164</c:v>
                </c:pt>
                <c:pt idx="9">
                  <c:v>-0.68847700000000001</c:v>
                </c:pt>
                <c:pt idx="10">
                  <c:v>-0.24223700000000001</c:v>
                </c:pt>
                <c:pt idx="11">
                  <c:v>9.6741300000000002E-2</c:v>
                </c:pt>
                <c:pt idx="12">
                  <c:v>0.26742700000000003</c:v>
                </c:pt>
                <c:pt idx="13">
                  <c:v>0.41355599999999998</c:v>
                </c:pt>
                <c:pt idx="14">
                  <c:v>0.52214700000000003</c:v>
                </c:pt>
                <c:pt idx="15">
                  <c:v>0.67819300000000005</c:v>
                </c:pt>
                <c:pt idx="16">
                  <c:v>0.813473</c:v>
                </c:pt>
                <c:pt idx="17">
                  <c:v>0.97530899999999998</c:v>
                </c:pt>
                <c:pt idx="18">
                  <c:v>1.16374</c:v>
                </c:pt>
                <c:pt idx="19">
                  <c:v>1.37005</c:v>
                </c:pt>
                <c:pt idx="20">
                  <c:v>1.5705</c:v>
                </c:pt>
                <c:pt idx="21">
                  <c:v>1.7009099999999999</c:v>
                </c:pt>
                <c:pt idx="22">
                  <c:v>1.90883</c:v>
                </c:pt>
                <c:pt idx="23">
                  <c:v>2.12418</c:v>
                </c:pt>
                <c:pt idx="24">
                  <c:v>2.3069600000000001</c:v>
                </c:pt>
                <c:pt idx="25">
                  <c:v>2.41364</c:v>
                </c:pt>
                <c:pt idx="26">
                  <c:v>2.5786899999999999</c:v>
                </c:pt>
                <c:pt idx="27">
                  <c:v>2.6934100000000001</c:v>
                </c:pt>
                <c:pt idx="28">
                  <c:v>2.8467099999999999</c:v>
                </c:pt>
                <c:pt idx="29">
                  <c:v>3.0651099999999998</c:v>
                </c:pt>
                <c:pt idx="30">
                  <c:v>3.2373400000000001</c:v>
                </c:pt>
                <c:pt idx="31">
                  <c:v>3.3597600000000001</c:v>
                </c:pt>
                <c:pt idx="32">
                  <c:v>3.5846200000000001</c:v>
                </c:pt>
                <c:pt idx="33">
                  <c:v>3.67469</c:v>
                </c:pt>
                <c:pt idx="34">
                  <c:v>3.7726700000000002</c:v>
                </c:pt>
                <c:pt idx="35">
                  <c:v>3.8835000000000002</c:v>
                </c:pt>
                <c:pt idx="36">
                  <c:v>3.9804900000000001</c:v>
                </c:pt>
                <c:pt idx="37">
                  <c:v>4.0570000000000004</c:v>
                </c:pt>
                <c:pt idx="38">
                  <c:v>4.17042</c:v>
                </c:pt>
                <c:pt idx="39">
                  <c:v>4.2489499999999998</c:v>
                </c:pt>
                <c:pt idx="40">
                  <c:v>4.3146100000000001</c:v>
                </c:pt>
                <c:pt idx="41">
                  <c:v>4.39499</c:v>
                </c:pt>
                <c:pt idx="42">
                  <c:v>4.4629799999999999</c:v>
                </c:pt>
                <c:pt idx="43">
                  <c:v>4.55002</c:v>
                </c:pt>
                <c:pt idx="44">
                  <c:v>4.6321399999999997</c:v>
                </c:pt>
                <c:pt idx="45">
                  <c:v>4.7363</c:v>
                </c:pt>
                <c:pt idx="46">
                  <c:v>4.8475700000000002</c:v>
                </c:pt>
                <c:pt idx="47">
                  <c:v>5.0038200000000002</c:v>
                </c:pt>
                <c:pt idx="48">
                  <c:v>5.1297300000000003</c:v>
                </c:pt>
                <c:pt idx="49">
                  <c:v>5.2418300000000002</c:v>
                </c:pt>
                <c:pt idx="50">
                  <c:v>5.3643299999999998</c:v>
                </c:pt>
                <c:pt idx="51">
                  <c:v>5.5205200000000003</c:v>
                </c:pt>
                <c:pt idx="52">
                  <c:v>5.6406400000000003</c:v>
                </c:pt>
                <c:pt idx="53">
                  <c:v>5.7445899999999996</c:v>
                </c:pt>
                <c:pt idx="54">
                  <c:v>5.8217400000000001</c:v>
                </c:pt>
                <c:pt idx="55">
                  <c:v>5.9663199999999996</c:v>
                </c:pt>
                <c:pt idx="56">
                  <c:v>6.1920400000000004</c:v>
                </c:pt>
                <c:pt idx="57">
                  <c:v>6.3634199999999996</c:v>
                </c:pt>
                <c:pt idx="58">
                  <c:v>6.4684100000000004</c:v>
                </c:pt>
                <c:pt idx="59">
                  <c:v>6.6343100000000002</c:v>
                </c:pt>
                <c:pt idx="60">
                  <c:v>6.7497199999999999</c:v>
                </c:pt>
                <c:pt idx="61">
                  <c:v>6.8503299999999996</c:v>
                </c:pt>
                <c:pt idx="62">
                  <c:v>6.9546599999999996</c:v>
                </c:pt>
                <c:pt idx="63">
                  <c:v>7.0738300000000001</c:v>
                </c:pt>
                <c:pt idx="64">
                  <c:v>7.1479999999999997</c:v>
                </c:pt>
                <c:pt idx="65">
                  <c:v>7.2563899999999997</c:v>
                </c:pt>
                <c:pt idx="66">
                  <c:v>7.3374600000000001</c:v>
                </c:pt>
                <c:pt idx="67">
                  <c:v>7.4641299999999999</c:v>
                </c:pt>
                <c:pt idx="68">
                  <c:v>7.6387099999999997</c:v>
                </c:pt>
                <c:pt idx="69">
                  <c:v>7.7985800000000003</c:v>
                </c:pt>
                <c:pt idx="70">
                  <c:v>7.95641</c:v>
                </c:pt>
                <c:pt idx="71">
                  <c:v>8.1084899999999998</c:v>
                </c:pt>
                <c:pt idx="72">
                  <c:v>8.2615300000000005</c:v>
                </c:pt>
                <c:pt idx="73">
                  <c:v>8.4213199999999997</c:v>
                </c:pt>
                <c:pt idx="74">
                  <c:v>8.5176599999999993</c:v>
                </c:pt>
                <c:pt idx="75">
                  <c:v>8.5749499999999994</c:v>
                </c:pt>
                <c:pt idx="76">
                  <c:v>8.6614699999999996</c:v>
                </c:pt>
                <c:pt idx="77">
                  <c:v>8.7525399999999998</c:v>
                </c:pt>
                <c:pt idx="78">
                  <c:v>8.8241899999999998</c:v>
                </c:pt>
                <c:pt idx="79">
                  <c:v>8.9268599999999996</c:v>
                </c:pt>
                <c:pt idx="80">
                  <c:v>9.0221900000000002</c:v>
                </c:pt>
                <c:pt idx="81">
                  <c:v>9.1094500000000007</c:v>
                </c:pt>
                <c:pt idx="82">
                  <c:v>9.2329299999999996</c:v>
                </c:pt>
                <c:pt idx="83">
                  <c:v>9.3562899999999996</c:v>
                </c:pt>
                <c:pt idx="84">
                  <c:v>9.49465</c:v>
                </c:pt>
                <c:pt idx="85">
                  <c:v>9.6259200000000007</c:v>
                </c:pt>
                <c:pt idx="86">
                  <c:v>9.7891399999999997</c:v>
                </c:pt>
                <c:pt idx="87">
                  <c:v>10.1572</c:v>
                </c:pt>
                <c:pt idx="88">
                  <c:v>10.579000000000001</c:v>
                </c:pt>
                <c:pt idx="89">
                  <c:v>10.7315</c:v>
                </c:pt>
                <c:pt idx="90">
                  <c:v>10.9977</c:v>
                </c:pt>
                <c:pt idx="91">
                  <c:v>11.263500000000001</c:v>
                </c:pt>
                <c:pt idx="92">
                  <c:v>11.5062</c:v>
                </c:pt>
                <c:pt idx="93">
                  <c:v>11.768700000000001</c:v>
                </c:pt>
                <c:pt idx="94">
                  <c:v>12.020799999999999</c:v>
                </c:pt>
                <c:pt idx="95">
                  <c:v>12.284000000000001</c:v>
                </c:pt>
                <c:pt idx="96">
                  <c:v>12.4825</c:v>
                </c:pt>
                <c:pt idx="97">
                  <c:v>12.976800000000001</c:v>
                </c:pt>
                <c:pt idx="98">
                  <c:v>13.338900000000001</c:v>
                </c:pt>
                <c:pt idx="99">
                  <c:v>13.7774</c:v>
                </c:pt>
                <c:pt idx="100">
                  <c:v>16.585100000000001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47-4FFB-A9B6-46C41BFC06FF}"/>
            </c:ext>
          </c:extLst>
        </c:ser>
        <c:ser>
          <c:idx val="11"/>
          <c:order val="6"/>
          <c:tx>
            <c:strRef>
              <c:f>MedianSINR_4GHz!$AI$25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MedianSINR_4GHz!$AI$29:$AI$129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47-4FFB-A9B6-46C41BFC06FF}"/>
            </c:ext>
          </c:extLst>
        </c:ser>
        <c:ser>
          <c:idx val="9"/>
          <c:order val="7"/>
          <c:tx>
            <c:strRef>
              <c:f>MedianSINR_4GHz!$AJ$25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MedianSINR_4GHz!$AJ$29:$AJ$129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47-4FFB-A9B6-46C41BFC06FF}"/>
            </c:ext>
          </c:extLst>
        </c:ser>
        <c:ser>
          <c:idx val="12"/>
          <c:order val="8"/>
          <c:tx>
            <c:strRef>
              <c:f>MedianSINR_4GHz!$AK$25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MedianSINR_4GHz!$AK$29:$AK$129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47-4FFB-A9B6-46C41BFC06FF}"/>
            </c:ext>
          </c:extLst>
        </c:ser>
        <c:ser>
          <c:idx val="13"/>
          <c:order val="9"/>
          <c:tx>
            <c:strRef>
              <c:f>MedianSINR_4GHz!$AL$25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MedianSINR_4GHz!$AL$29:$AL$129</c:f>
              <c:numCache>
                <c:formatCode>0.00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47-4FFB-A9B6-46C41BFC06FF}"/>
            </c:ext>
          </c:extLst>
        </c:ser>
        <c:ser>
          <c:idx val="14"/>
          <c:order val="10"/>
          <c:tx>
            <c:strRef>
              <c:f>MedianSINR_4GHz!$AM$25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MedianSINR_4GHz!$AM$29:$AM$129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47-4FFB-A9B6-46C41BFC06FF}"/>
            </c:ext>
          </c:extLst>
        </c:ser>
        <c:ser>
          <c:idx val="15"/>
          <c:order val="11"/>
          <c:tx>
            <c:strRef>
              <c:f>MedianSINR_4GHz!$AN$25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MedianSINR_4GHz!$AN$29:$AN$129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47-4FFB-A9B6-46C41BFC06FF}"/>
            </c:ext>
          </c:extLst>
        </c:ser>
        <c:ser>
          <c:idx val="16"/>
          <c:order val="12"/>
          <c:tx>
            <c:strRef>
              <c:f>MedianSINR_4GHz!$AO$25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MedianSINR_4GHz!$AO$29:$AO$129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47-4FFB-A9B6-46C41BFC06FF}"/>
            </c:ext>
          </c:extLst>
        </c:ser>
        <c:ser>
          <c:idx val="17"/>
          <c:order val="13"/>
          <c:tx>
            <c:strRef>
              <c:f>MedianSINR_4GHz!$AP$25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MedianSINR_4GHz!$AP$29:$AP$129</c:f>
              <c:numCache>
                <c:formatCode>0.0000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47-4FFB-A9B6-46C41BFC06FF}"/>
            </c:ext>
          </c:extLst>
        </c:ser>
        <c:ser>
          <c:idx val="18"/>
          <c:order val="14"/>
          <c:tx>
            <c:strRef>
              <c:f>MedianSINR_4GHz!$AQ$25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MedianSINR_4GHz!$AQ$29:$AQ$129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47-4FFB-A9B6-46C41BFC06FF}"/>
            </c:ext>
          </c:extLst>
        </c:ser>
        <c:ser>
          <c:idx val="19"/>
          <c:order val="15"/>
          <c:tx>
            <c:strRef>
              <c:f>MedianSINR_4GHz!$AR$25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MedianSINR_4GHz!$AR$29:$AR$129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47-4FFB-A9B6-46C41BFC06FF}"/>
            </c:ext>
          </c:extLst>
        </c:ser>
        <c:ser>
          <c:idx val="20"/>
          <c:order val="16"/>
          <c:tx>
            <c:strRef>
              <c:f>MedianSINR_4GHz!$AS$25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MedianSINR_4GHz!$AS$29:$AS$129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47-4FFB-A9B6-46C41BFC06FF}"/>
            </c:ext>
          </c:extLst>
        </c:ser>
        <c:ser>
          <c:idx val="21"/>
          <c:order val="17"/>
          <c:tx>
            <c:strRef>
              <c:f>MedianSINR_4GHz!$AT$25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MedianSINR_4GHz!$AT$29:$AT$129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47-4FFB-A9B6-46C41BFC06FF}"/>
            </c:ext>
          </c:extLst>
        </c:ser>
        <c:ser>
          <c:idx val="22"/>
          <c:order val="18"/>
          <c:tx>
            <c:strRef>
              <c:f>MedianSINR_4GHz!$AU$25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MedianSINR_4GHz!$AU$29:$AU$129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47-4FFB-A9B6-46C41BFC06FF}"/>
            </c:ext>
          </c:extLst>
        </c:ser>
        <c:ser>
          <c:idx val="23"/>
          <c:order val="19"/>
          <c:tx>
            <c:strRef>
              <c:f>MedianSINR_4GHz!$AV$25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MedianSINR_4GHz!$AV$29:$AV$129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47-4FFB-A9B6-46C41BFC06FF}"/>
            </c:ext>
          </c:extLst>
        </c:ser>
        <c:ser>
          <c:idx val="24"/>
          <c:order val="20"/>
          <c:tx>
            <c:strRef>
              <c:f>MedianSINR_4GHz!$AW$25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MedianSINR_4GHz!$AW$29:$AW$129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47-4FFB-A9B6-46C41BFC06FF}"/>
            </c:ext>
          </c:extLst>
        </c:ser>
        <c:ser>
          <c:idx val="25"/>
          <c:order val="21"/>
          <c:tx>
            <c:strRef>
              <c:f>MedianSINR_4GHz!$AX$25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MedianSINR_4GHz!$AX$29:$AX$129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47-4FFB-A9B6-46C41BFC06FF}"/>
            </c:ext>
          </c:extLst>
        </c:ser>
        <c:ser>
          <c:idx val="26"/>
          <c:order val="22"/>
          <c:tx>
            <c:strRef>
              <c:f>MedianSINR_4GHz!$AY$25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MedianSINR_4GHz!$AY$29:$AY$129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47-4FFB-A9B6-46C41BFC06FF}"/>
            </c:ext>
          </c:extLst>
        </c:ser>
        <c:ser>
          <c:idx val="27"/>
          <c:order val="23"/>
          <c:tx>
            <c:strRef>
              <c:f>MedianSINR_4GHz!$AZ$25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MedianSINR_4GHz!$AZ$29:$AZ$129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47-4FFB-A9B6-46C41BFC06FF}"/>
            </c:ext>
          </c:extLst>
        </c:ser>
        <c:ser>
          <c:idx val="28"/>
          <c:order val="24"/>
          <c:tx>
            <c:strRef>
              <c:f>MedianSINR_4GHz!$BA$25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MedianSINR_4GHz!$BA$29:$BA$129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47-4FFB-A9B6-46C41BFC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698416"/>
        <c:axId val="636698976"/>
      </c:scatterChart>
      <c:valAx>
        <c:axId val="6366984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36698976"/>
        <c:crossesAt val="-120"/>
        <c:crossBetween val="midCat"/>
        <c:majorUnit val="5"/>
        <c:minorUnit val="1"/>
      </c:valAx>
      <c:valAx>
        <c:axId val="636698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36698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29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58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26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54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pane xSplit="2" ySplit="2" topLeftCell="C3" activePane="bottomRight" state="frozen"/>
      <selection pane="topRight"/>
      <selection pane="bottomLeft"/>
      <selection pane="bottomRight" activeCell="C12" sqref="C12"/>
    </sheetView>
  </sheetViews>
  <sheetFormatPr defaultColWidth="9.140625" defaultRowHeight="12"/>
  <cols>
    <col min="1" max="1" width="20.140625" style="82" customWidth="1"/>
    <col min="2" max="2" width="20.7109375" style="82" customWidth="1"/>
    <col min="3" max="3" width="31.5703125" style="83" customWidth="1"/>
    <col min="4" max="4" width="20.140625" style="83" customWidth="1"/>
    <col min="5" max="6" width="25.42578125" style="83" customWidth="1"/>
    <col min="7" max="8" width="31.5703125" style="82" customWidth="1"/>
    <col min="9" max="9" width="25.42578125" style="83" customWidth="1"/>
    <col min="10" max="10" width="28.140625" style="83" customWidth="1"/>
    <col min="11" max="11" width="31.5703125" style="83" customWidth="1"/>
    <col min="12" max="16384" width="9.140625" style="82"/>
  </cols>
  <sheetData>
    <row r="1" spans="1:11">
      <c r="A1" s="107" t="s">
        <v>0</v>
      </c>
    </row>
    <row r="2" spans="1:11" ht="24">
      <c r="A2" s="108" t="s">
        <v>1</v>
      </c>
      <c r="B2" s="109" t="s">
        <v>2</v>
      </c>
      <c r="C2" s="110" t="s">
        <v>3</v>
      </c>
      <c r="D2" s="110" t="s">
        <v>4</v>
      </c>
      <c r="E2" s="111" t="s">
        <v>5</v>
      </c>
      <c r="F2" s="111" t="s">
        <v>6</v>
      </c>
      <c r="G2" s="110" t="s">
        <v>7</v>
      </c>
      <c r="H2" s="110" t="s">
        <v>8</v>
      </c>
      <c r="I2" s="134" t="s">
        <v>9</v>
      </c>
      <c r="J2" s="134" t="s">
        <v>10</v>
      </c>
      <c r="K2" s="133" t="s">
        <v>11</v>
      </c>
    </row>
    <row r="3" spans="1:11">
      <c r="A3" s="112" t="s">
        <v>12</v>
      </c>
      <c r="B3" s="113" t="s">
        <v>13</v>
      </c>
      <c r="C3" s="113" t="s">
        <v>14</v>
      </c>
      <c r="D3" s="113" t="s">
        <v>14</v>
      </c>
      <c r="E3" s="113" t="s">
        <v>14</v>
      </c>
      <c r="F3" s="113" t="s">
        <v>14</v>
      </c>
      <c r="G3" s="113" t="s">
        <v>14</v>
      </c>
      <c r="H3" s="113" t="s">
        <v>14</v>
      </c>
      <c r="I3" s="113" t="s">
        <v>14</v>
      </c>
      <c r="J3" s="113" t="s">
        <v>14</v>
      </c>
      <c r="K3" s="113" t="s">
        <v>14</v>
      </c>
    </row>
    <row r="4" spans="1:11">
      <c r="A4" s="112" t="s">
        <v>15</v>
      </c>
      <c r="B4" s="113"/>
      <c r="C4" s="88" t="s">
        <v>16</v>
      </c>
      <c r="D4" s="88" t="s">
        <v>16</v>
      </c>
      <c r="E4" s="88" t="s">
        <v>17</v>
      </c>
      <c r="F4" s="88" t="s">
        <v>17</v>
      </c>
      <c r="G4" s="88" t="s">
        <v>18</v>
      </c>
      <c r="H4" s="88" t="s">
        <v>18</v>
      </c>
      <c r="I4" s="88" t="s">
        <v>18</v>
      </c>
      <c r="J4" s="88" t="s">
        <v>18</v>
      </c>
      <c r="K4" s="88" t="s">
        <v>18</v>
      </c>
    </row>
    <row r="5" spans="1:11">
      <c r="A5" s="112" t="s">
        <v>19</v>
      </c>
      <c r="B5" s="113" t="s">
        <v>20</v>
      </c>
      <c r="C5" s="113" t="s">
        <v>14</v>
      </c>
      <c r="D5" s="113" t="s">
        <v>14</v>
      </c>
      <c r="E5" s="113" t="s">
        <v>14</v>
      </c>
      <c r="F5" s="113" t="s">
        <v>14</v>
      </c>
      <c r="G5" s="113" t="s">
        <v>14</v>
      </c>
      <c r="H5" s="113" t="s">
        <v>14</v>
      </c>
      <c r="I5" s="113" t="s">
        <v>14</v>
      </c>
      <c r="J5" s="113" t="s">
        <v>14</v>
      </c>
      <c r="K5" s="113" t="s">
        <v>14</v>
      </c>
    </row>
    <row r="6" spans="1:11" ht="48">
      <c r="A6" s="114" t="s">
        <v>21</v>
      </c>
      <c r="B6" s="113"/>
      <c r="C6" s="115" t="s">
        <v>22</v>
      </c>
      <c r="D6" s="115" t="s">
        <v>23</v>
      </c>
      <c r="E6" s="88" t="s">
        <v>24</v>
      </c>
      <c r="F6" s="88" t="s">
        <v>24</v>
      </c>
      <c r="G6" s="115" t="s">
        <v>25</v>
      </c>
      <c r="H6" s="101" t="s">
        <v>25</v>
      </c>
      <c r="I6" s="88" t="s">
        <v>25</v>
      </c>
      <c r="J6" s="88" t="s">
        <v>25</v>
      </c>
      <c r="K6" s="115" t="s">
        <v>25</v>
      </c>
    </row>
    <row r="7" spans="1:11" ht="24">
      <c r="A7" s="114" t="s">
        <v>26</v>
      </c>
      <c r="B7" s="113"/>
      <c r="C7" s="115" t="s">
        <v>27</v>
      </c>
      <c r="D7" s="115" t="s">
        <v>27</v>
      </c>
      <c r="E7" s="88" t="s">
        <v>28</v>
      </c>
      <c r="F7" s="88" t="s">
        <v>28</v>
      </c>
      <c r="G7" s="115" t="s">
        <v>28</v>
      </c>
      <c r="H7" s="115" t="s">
        <v>28</v>
      </c>
      <c r="I7" s="88" t="s">
        <v>28</v>
      </c>
      <c r="J7" s="88" t="s">
        <v>28</v>
      </c>
      <c r="K7" s="115" t="s">
        <v>29</v>
      </c>
    </row>
    <row r="8" spans="1:11">
      <c r="A8" s="114" t="s">
        <v>30</v>
      </c>
      <c r="B8" s="113"/>
      <c r="C8" s="88" t="s">
        <v>31</v>
      </c>
      <c r="D8" s="88" t="s">
        <v>31</v>
      </c>
      <c r="E8" s="88" t="s">
        <v>31</v>
      </c>
      <c r="F8" s="88" t="s">
        <v>31</v>
      </c>
      <c r="G8" s="88" t="s">
        <v>31</v>
      </c>
      <c r="H8" s="88" t="s">
        <v>31</v>
      </c>
      <c r="I8" s="88" t="s">
        <v>31</v>
      </c>
      <c r="J8" s="88" t="s">
        <v>31</v>
      </c>
      <c r="K8" s="88" t="s">
        <v>31</v>
      </c>
    </row>
    <row r="9" spans="1:11" ht="12.75">
      <c r="A9" s="114" t="s">
        <v>32</v>
      </c>
      <c r="B9" s="113"/>
      <c r="C9" s="116" t="s">
        <v>33</v>
      </c>
      <c r="D9" s="116" t="s">
        <v>33</v>
      </c>
      <c r="E9" s="117" t="s">
        <v>33</v>
      </c>
      <c r="F9" s="117" t="s">
        <v>33</v>
      </c>
      <c r="G9" s="116" t="s">
        <v>33</v>
      </c>
      <c r="H9" s="116" t="s">
        <v>33</v>
      </c>
      <c r="I9" s="117" t="s">
        <v>33</v>
      </c>
      <c r="J9" s="117" t="s">
        <v>33</v>
      </c>
      <c r="K9" s="116" t="s">
        <v>33</v>
      </c>
    </row>
    <row r="10" spans="1:11" ht="12.75">
      <c r="A10" s="114" t="s">
        <v>34</v>
      </c>
      <c r="B10" s="113"/>
      <c r="C10" s="117" t="s">
        <v>33</v>
      </c>
      <c r="D10" s="117" t="s">
        <v>33</v>
      </c>
      <c r="E10" s="117" t="s">
        <v>33</v>
      </c>
      <c r="F10" s="117" t="s">
        <v>33</v>
      </c>
      <c r="G10" s="117" t="s">
        <v>33</v>
      </c>
      <c r="H10" s="117" t="s">
        <v>33</v>
      </c>
      <c r="I10" s="117" t="s">
        <v>33</v>
      </c>
      <c r="J10" s="117" t="s">
        <v>33</v>
      </c>
      <c r="K10" s="117" t="s">
        <v>33</v>
      </c>
    </row>
    <row r="11" spans="1:11" ht="12.75">
      <c r="A11" s="114" t="s">
        <v>35</v>
      </c>
      <c r="B11" s="113"/>
      <c r="C11" s="117" t="s">
        <v>36</v>
      </c>
      <c r="D11" s="117" t="s">
        <v>36</v>
      </c>
      <c r="E11" s="117" t="s">
        <v>36</v>
      </c>
      <c r="F11" s="117" t="s">
        <v>36</v>
      </c>
      <c r="G11" s="117" t="s">
        <v>36</v>
      </c>
      <c r="H11" s="117" t="s">
        <v>36</v>
      </c>
      <c r="I11" s="117" t="s">
        <v>36</v>
      </c>
      <c r="J11" s="117" t="s">
        <v>36</v>
      </c>
      <c r="K11" s="117" t="s">
        <v>36</v>
      </c>
    </row>
    <row r="12" spans="1:11" ht="25.5">
      <c r="A12" s="114" t="s">
        <v>37</v>
      </c>
      <c r="B12" s="113"/>
      <c r="C12" s="117" t="s">
        <v>38</v>
      </c>
      <c r="D12" s="117" t="s">
        <v>38</v>
      </c>
      <c r="E12" s="117" t="s">
        <v>38</v>
      </c>
      <c r="F12" s="117" t="s">
        <v>38</v>
      </c>
      <c r="G12" s="117" t="s">
        <v>38</v>
      </c>
      <c r="H12" s="117" t="s">
        <v>38</v>
      </c>
      <c r="I12" s="117" t="s">
        <v>39</v>
      </c>
      <c r="J12" s="117" t="s">
        <v>39</v>
      </c>
      <c r="K12" s="117" t="s">
        <v>38</v>
      </c>
    </row>
    <row r="13" spans="1:11" ht="48" customHeight="1">
      <c r="A13" s="92" t="s">
        <v>40</v>
      </c>
      <c r="B13" s="118" t="s">
        <v>41</v>
      </c>
      <c r="C13" s="93" t="s">
        <v>42</v>
      </c>
      <c r="D13" s="93" t="s">
        <v>42</v>
      </c>
      <c r="E13" s="115" t="s">
        <v>43</v>
      </c>
      <c r="F13" s="115" t="s">
        <v>44</v>
      </c>
      <c r="G13" s="101" t="s">
        <v>45</v>
      </c>
      <c r="H13" s="101" t="s">
        <v>45</v>
      </c>
      <c r="I13" s="115" t="s">
        <v>44</v>
      </c>
      <c r="J13" s="115" t="s">
        <v>43</v>
      </c>
      <c r="K13" s="93" t="s">
        <v>42</v>
      </c>
    </row>
    <row r="14" spans="1:11" ht="49.5" customHeight="1">
      <c r="A14" s="92" t="s">
        <v>46</v>
      </c>
      <c r="B14" s="118" t="s">
        <v>47</v>
      </c>
      <c r="C14" s="93" t="s">
        <v>48</v>
      </c>
      <c r="D14" s="93" t="s">
        <v>48</v>
      </c>
      <c r="E14" s="88" t="s">
        <v>49</v>
      </c>
      <c r="F14" s="88" t="s">
        <v>49</v>
      </c>
      <c r="G14" s="101" t="s">
        <v>50</v>
      </c>
      <c r="H14" s="101" t="s">
        <v>50</v>
      </c>
      <c r="I14" s="88" t="s">
        <v>49</v>
      </c>
      <c r="J14" s="88" t="s">
        <v>49</v>
      </c>
      <c r="K14" s="93" t="s">
        <v>48</v>
      </c>
    </row>
    <row r="15" spans="1:11">
      <c r="A15" s="112" t="s">
        <v>51</v>
      </c>
      <c r="B15" s="113" t="s">
        <v>52</v>
      </c>
      <c r="C15" s="113" t="s">
        <v>14</v>
      </c>
      <c r="D15" s="113" t="s">
        <v>14</v>
      </c>
      <c r="E15" s="113" t="s">
        <v>53</v>
      </c>
      <c r="F15" s="113" t="s">
        <v>53</v>
      </c>
      <c r="G15" s="113" t="s">
        <v>14</v>
      </c>
      <c r="H15" s="113" t="s">
        <v>14</v>
      </c>
      <c r="I15" s="113" t="s">
        <v>52</v>
      </c>
      <c r="J15" s="113" t="s">
        <v>52</v>
      </c>
      <c r="K15" s="113" t="s">
        <v>14</v>
      </c>
    </row>
    <row r="16" spans="1:11">
      <c r="A16" s="112" t="s">
        <v>54</v>
      </c>
      <c r="B16" s="113" t="s">
        <v>55</v>
      </c>
      <c r="C16" s="113" t="s">
        <v>14</v>
      </c>
      <c r="D16" s="113" t="s">
        <v>14</v>
      </c>
      <c r="E16" s="113" t="s">
        <v>14</v>
      </c>
      <c r="F16" s="113" t="s">
        <v>14</v>
      </c>
      <c r="G16" s="113" t="s">
        <v>14</v>
      </c>
      <c r="H16" s="113" t="s">
        <v>14</v>
      </c>
      <c r="I16" s="113" t="s">
        <v>14</v>
      </c>
      <c r="J16" s="113" t="s">
        <v>14</v>
      </c>
      <c r="K16" s="113" t="s">
        <v>14</v>
      </c>
    </row>
    <row r="17" spans="1:11" ht="14.25">
      <c r="A17" s="112" t="s">
        <v>56</v>
      </c>
      <c r="B17" s="113"/>
      <c r="C17" s="88" t="s">
        <v>57</v>
      </c>
      <c r="D17" s="88" t="s">
        <v>58</v>
      </c>
      <c r="E17" s="88" t="s">
        <v>59</v>
      </c>
      <c r="F17" s="88" t="s">
        <v>59</v>
      </c>
      <c r="G17" s="119" t="s">
        <v>60</v>
      </c>
      <c r="H17" s="120" t="s">
        <v>61</v>
      </c>
      <c r="I17" s="101" t="s">
        <v>62</v>
      </c>
      <c r="J17" s="101" t="s">
        <v>62</v>
      </c>
      <c r="K17" s="88" t="s">
        <v>57</v>
      </c>
    </row>
    <row r="18" spans="1:11">
      <c r="A18" s="121" t="s">
        <v>63</v>
      </c>
      <c r="B18" s="88" t="s">
        <v>64</v>
      </c>
      <c r="C18" s="113" t="s">
        <v>14</v>
      </c>
      <c r="D18" s="113" t="s">
        <v>14</v>
      </c>
      <c r="E18" s="113" t="s">
        <v>65</v>
      </c>
      <c r="F18" s="113" t="s">
        <v>65</v>
      </c>
      <c r="G18" s="113" t="s">
        <v>14</v>
      </c>
      <c r="H18" s="113" t="s">
        <v>14</v>
      </c>
      <c r="I18" s="135" t="s">
        <v>65</v>
      </c>
      <c r="J18" s="135" t="s">
        <v>65</v>
      </c>
      <c r="K18" s="113" t="s">
        <v>14</v>
      </c>
    </row>
    <row r="19" spans="1:11" s="106" customFormat="1">
      <c r="B19" s="122"/>
      <c r="C19" s="123"/>
      <c r="D19" s="123"/>
      <c r="E19" s="123"/>
      <c r="F19" s="123"/>
      <c r="I19" s="123"/>
      <c r="J19" s="123"/>
      <c r="K19" s="123"/>
    </row>
    <row r="20" spans="1:11" s="106" customFormat="1">
      <c r="C20" s="123"/>
      <c r="D20" s="123"/>
      <c r="E20" s="123"/>
      <c r="F20" s="123"/>
      <c r="I20" s="123"/>
      <c r="J20" s="123"/>
      <c r="K20" s="123"/>
    </row>
    <row r="21" spans="1:11" ht="24">
      <c r="A21" s="108" t="s">
        <v>66</v>
      </c>
      <c r="B21" s="109" t="s">
        <v>67</v>
      </c>
      <c r="C21" s="88"/>
      <c r="D21" s="88"/>
      <c r="E21" s="88"/>
      <c r="F21" s="88"/>
      <c r="G21" s="101"/>
      <c r="H21" s="101"/>
      <c r="I21" s="88"/>
      <c r="J21" s="88"/>
      <c r="K21" s="88"/>
    </row>
    <row r="22" spans="1:11" ht="24">
      <c r="A22" s="124" t="s">
        <v>68</v>
      </c>
      <c r="B22" s="125"/>
      <c r="C22" s="113" t="s">
        <v>69</v>
      </c>
      <c r="D22" s="113" t="s">
        <v>70</v>
      </c>
      <c r="E22" s="113" t="s">
        <v>70</v>
      </c>
      <c r="F22" s="113" t="s">
        <v>69</v>
      </c>
      <c r="G22" s="113" t="s">
        <v>69</v>
      </c>
      <c r="H22" s="113" t="s">
        <v>70</v>
      </c>
      <c r="I22" s="113" t="s">
        <v>69</v>
      </c>
      <c r="J22" s="113" t="s">
        <v>70</v>
      </c>
      <c r="K22" s="113" t="s">
        <v>71</v>
      </c>
    </row>
    <row r="23" spans="1:11" ht="36">
      <c r="A23" s="126" t="s">
        <v>72</v>
      </c>
      <c r="B23" s="127" t="s">
        <v>73</v>
      </c>
      <c r="C23" s="113" t="s">
        <v>73</v>
      </c>
      <c r="D23" s="113" t="s">
        <v>73</v>
      </c>
      <c r="E23" s="102" t="s">
        <v>74</v>
      </c>
      <c r="F23" s="102" t="s">
        <v>74</v>
      </c>
      <c r="G23" s="113" t="s">
        <v>73</v>
      </c>
      <c r="H23" s="113" t="s">
        <v>73</v>
      </c>
      <c r="I23" s="102" t="s">
        <v>74</v>
      </c>
      <c r="J23" s="102" t="s">
        <v>74</v>
      </c>
      <c r="K23" s="136" t="s">
        <v>74</v>
      </c>
    </row>
    <row r="24" spans="1:11">
      <c r="A24" s="118" t="s">
        <v>75</v>
      </c>
      <c r="B24" s="128">
        <v>3</v>
      </c>
      <c r="C24" s="113" t="s">
        <v>14</v>
      </c>
      <c r="D24" s="113" t="s">
        <v>14</v>
      </c>
      <c r="E24" s="88" t="s">
        <v>14</v>
      </c>
      <c r="F24" s="88" t="s">
        <v>14</v>
      </c>
      <c r="G24" s="113" t="s">
        <v>14</v>
      </c>
      <c r="H24" s="113" t="s">
        <v>14</v>
      </c>
      <c r="I24" s="88" t="s">
        <v>14</v>
      </c>
      <c r="J24" s="88" t="s">
        <v>14</v>
      </c>
      <c r="K24" s="113" t="s">
        <v>14</v>
      </c>
    </row>
    <row r="25" spans="1:11" ht="24">
      <c r="A25" s="129" t="s">
        <v>76</v>
      </c>
      <c r="B25" s="130" t="s">
        <v>77</v>
      </c>
      <c r="C25" s="113" t="s">
        <v>14</v>
      </c>
      <c r="D25" s="113" t="s">
        <v>14</v>
      </c>
      <c r="E25" s="113" t="s">
        <v>14</v>
      </c>
      <c r="F25" s="113" t="s">
        <v>14</v>
      </c>
      <c r="G25" s="113" t="s">
        <v>14</v>
      </c>
      <c r="H25" s="113" t="s">
        <v>14</v>
      </c>
      <c r="I25" s="113" t="s">
        <v>14</v>
      </c>
      <c r="J25" s="113" t="s">
        <v>14</v>
      </c>
      <c r="K25" s="113" t="s">
        <v>14</v>
      </c>
    </row>
    <row r="26" spans="1:11">
      <c r="A26" s="118" t="s">
        <v>78</v>
      </c>
      <c r="B26" s="128"/>
      <c r="C26" s="130" t="s">
        <v>79</v>
      </c>
      <c r="D26" s="130" t="s">
        <v>79</v>
      </c>
      <c r="E26" s="130" t="s">
        <v>79</v>
      </c>
      <c r="F26" s="130" t="s">
        <v>79</v>
      </c>
      <c r="G26" s="130" t="s">
        <v>79</v>
      </c>
      <c r="H26" s="130" t="s">
        <v>79</v>
      </c>
      <c r="I26" s="130" t="s">
        <v>79</v>
      </c>
      <c r="J26" s="130" t="s">
        <v>79</v>
      </c>
      <c r="K26" s="130" t="s">
        <v>79</v>
      </c>
    </row>
    <row r="27" spans="1:11">
      <c r="A27" s="118" t="s">
        <v>80</v>
      </c>
      <c r="B27" s="127"/>
      <c r="C27" s="130">
        <v>1</v>
      </c>
      <c r="D27" s="130">
        <v>1</v>
      </c>
      <c r="E27" s="130">
        <v>0</v>
      </c>
      <c r="F27" s="130">
        <v>0</v>
      </c>
      <c r="G27" s="130">
        <v>1</v>
      </c>
      <c r="H27" s="130">
        <v>1</v>
      </c>
      <c r="I27" s="130">
        <v>0</v>
      </c>
      <c r="J27" s="130">
        <v>0</v>
      </c>
      <c r="K27" s="130">
        <v>1</v>
      </c>
    </row>
    <row r="28" spans="1:11" ht="36" customHeight="1">
      <c r="A28" s="118" t="s">
        <v>81</v>
      </c>
      <c r="B28" s="128" t="s">
        <v>82</v>
      </c>
      <c r="C28" s="130" t="s">
        <v>14</v>
      </c>
      <c r="D28" s="130" t="s">
        <v>14</v>
      </c>
      <c r="E28" s="130" t="s">
        <v>14</v>
      </c>
      <c r="F28" s="130" t="s">
        <v>14</v>
      </c>
      <c r="G28" s="130" t="s">
        <v>14</v>
      </c>
      <c r="H28" s="130" t="s">
        <v>14</v>
      </c>
      <c r="I28" s="130" t="s">
        <v>14</v>
      </c>
      <c r="J28" s="130" t="s">
        <v>14</v>
      </c>
      <c r="K28" s="130" t="s">
        <v>14</v>
      </c>
    </row>
    <row r="29" spans="1:11" ht="24">
      <c r="A29" s="118" t="s">
        <v>83</v>
      </c>
      <c r="B29" s="128" t="s">
        <v>84</v>
      </c>
      <c r="C29" s="130" t="s">
        <v>14</v>
      </c>
      <c r="D29" s="130" t="s">
        <v>14</v>
      </c>
      <c r="E29" s="130" t="s">
        <v>14</v>
      </c>
      <c r="F29" s="130" t="s">
        <v>14</v>
      </c>
      <c r="G29" s="130" t="s">
        <v>14</v>
      </c>
      <c r="H29" s="130" t="s">
        <v>14</v>
      </c>
      <c r="I29" s="130" t="s">
        <v>14</v>
      </c>
      <c r="J29" s="130" t="s">
        <v>14</v>
      </c>
      <c r="K29" s="130" t="s">
        <v>14</v>
      </c>
    </row>
    <row r="30" spans="1:11" ht="24">
      <c r="A30" s="118" t="s">
        <v>85</v>
      </c>
      <c r="B30" s="128" t="s">
        <v>86</v>
      </c>
      <c r="C30" s="130" t="s">
        <v>14</v>
      </c>
      <c r="D30" s="130" t="s">
        <v>14</v>
      </c>
      <c r="E30" s="130" t="s">
        <v>14</v>
      </c>
      <c r="F30" s="130" t="s">
        <v>14</v>
      </c>
      <c r="G30" s="130" t="s">
        <v>14</v>
      </c>
      <c r="H30" s="130" t="s">
        <v>14</v>
      </c>
      <c r="I30" s="130" t="s">
        <v>14</v>
      </c>
      <c r="J30" s="130" t="s">
        <v>14</v>
      </c>
      <c r="K30" s="130" t="s">
        <v>14</v>
      </c>
    </row>
    <row r="31" spans="1:11" ht="36" customHeight="1">
      <c r="A31" s="118" t="s">
        <v>87</v>
      </c>
      <c r="B31" s="131" t="s">
        <v>88</v>
      </c>
      <c r="C31" s="90" t="s">
        <v>14</v>
      </c>
      <c r="D31" s="90" t="s">
        <v>14</v>
      </c>
      <c r="E31" s="90" t="s">
        <v>14</v>
      </c>
      <c r="F31" s="90" t="s">
        <v>14</v>
      </c>
      <c r="G31" s="101"/>
      <c r="H31" s="101"/>
      <c r="I31" s="90" t="s">
        <v>14</v>
      </c>
      <c r="J31" s="90" t="s">
        <v>14</v>
      </c>
      <c r="K31" s="90" t="s">
        <v>14</v>
      </c>
    </row>
    <row r="32" spans="1:11" ht="12.75">
      <c r="A32" s="132" t="s">
        <v>89</v>
      </c>
      <c r="E32" s="82"/>
      <c r="F32" s="82"/>
      <c r="I32" s="82"/>
      <c r="J32" s="82"/>
    </row>
    <row r="33" spans="5:10">
      <c r="E33" s="82"/>
      <c r="F33" s="82"/>
      <c r="I33" s="82"/>
      <c r="J33" s="82"/>
    </row>
    <row r="34" spans="5:10">
      <c r="E34" s="82"/>
      <c r="F34" s="82"/>
      <c r="I34" s="82"/>
      <c r="J34" s="82"/>
    </row>
    <row r="35" spans="5:10">
      <c r="E35" s="82"/>
      <c r="F35" s="82"/>
      <c r="I35" s="82"/>
      <c r="J35" s="82"/>
    </row>
  </sheetData>
  <phoneticPr fontId="9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9"/>
  <sheetViews>
    <sheetView workbookViewId="0">
      <pane xSplit="2" topLeftCell="C1" activePane="topRight" state="frozen"/>
      <selection pane="topRight" activeCell="E2" sqref="E2"/>
    </sheetView>
  </sheetViews>
  <sheetFormatPr defaultColWidth="9.140625" defaultRowHeight="12"/>
  <cols>
    <col min="1" max="2" width="18.7109375" style="82" customWidth="1"/>
    <col min="3" max="3" width="31.7109375" style="83" customWidth="1"/>
    <col min="4" max="4" width="30.85546875" style="82" customWidth="1"/>
    <col min="5" max="5" width="30.85546875" style="83" customWidth="1"/>
    <col min="6" max="6" width="30.85546875" style="82" customWidth="1"/>
    <col min="7" max="8" width="31.7109375" style="83" customWidth="1"/>
    <col min="9" max="11" width="30.85546875" style="82" customWidth="1"/>
    <col min="12" max="12" width="26.5703125" style="82" customWidth="1"/>
    <col min="13" max="13" width="30.28515625" style="82" customWidth="1"/>
    <col min="14" max="15" width="28.85546875" style="82" customWidth="1"/>
    <col min="16" max="16" width="25.42578125" style="82" customWidth="1"/>
    <col min="17" max="17" width="31.7109375" style="83" customWidth="1"/>
    <col min="18" max="16384" width="9.140625" style="82"/>
  </cols>
  <sheetData>
    <row r="1" spans="1:17">
      <c r="A1" s="137" t="s">
        <v>90</v>
      </c>
      <c r="B1" s="137" t="s">
        <v>2</v>
      </c>
      <c r="C1" s="84" t="s">
        <v>91</v>
      </c>
      <c r="D1" s="84" t="s">
        <v>91</v>
      </c>
      <c r="E1" s="84" t="s">
        <v>91</v>
      </c>
      <c r="F1" s="84" t="s">
        <v>91</v>
      </c>
      <c r="G1" s="84" t="s">
        <v>92</v>
      </c>
      <c r="H1" s="84" t="s">
        <v>92</v>
      </c>
      <c r="I1" s="98" t="s">
        <v>93</v>
      </c>
      <c r="J1" s="98" t="s">
        <v>93</v>
      </c>
      <c r="K1" s="98" t="s">
        <v>93</v>
      </c>
      <c r="L1" s="98" t="s">
        <v>93</v>
      </c>
      <c r="M1" s="99" t="s">
        <v>94</v>
      </c>
      <c r="N1" s="99" t="s">
        <v>94</v>
      </c>
      <c r="O1" s="99" t="s">
        <v>94</v>
      </c>
      <c r="P1" s="99" t="s">
        <v>94</v>
      </c>
      <c r="Q1" s="103" t="s">
        <v>95</v>
      </c>
    </row>
    <row r="2" spans="1:17">
      <c r="A2" s="138"/>
      <c r="B2" s="138"/>
      <c r="C2" s="85" t="s">
        <v>96</v>
      </c>
      <c r="D2" s="85" t="s">
        <v>97</v>
      </c>
      <c r="E2" s="85" t="s">
        <v>98</v>
      </c>
      <c r="F2" s="85" t="s">
        <v>99</v>
      </c>
      <c r="G2" s="85" t="s">
        <v>96</v>
      </c>
      <c r="H2" s="85" t="s">
        <v>97</v>
      </c>
      <c r="I2" s="98" t="s">
        <v>101</v>
      </c>
      <c r="J2" s="98" t="s">
        <v>102</v>
      </c>
      <c r="K2" s="98" t="s">
        <v>103</v>
      </c>
      <c r="L2" s="98" t="s">
        <v>104</v>
      </c>
      <c r="M2" s="100" t="s">
        <v>96</v>
      </c>
      <c r="N2" s="100" t="s">
        <v>97</v>
      </c>
      <c r="O2" s="100" t="s">
        <v>105</v>
      </c>
      <c r="P2" s="100" t="s">
        <v>106</v>
      </c>
      <c r="Q2" s="104" t="s">
        <v>107</v>
      </c>
    </row>
    <row r="3" spans="1:17">
      <c r="A3" s="86" t="s">
        <v>108</v>
      </c>
      <c r="B3" s="86"/>
      <c r="C3" s="87" t="s">
        <v>69</v>
      </c>
      <c r="D3" s="88" t="s">
        <v>69</v>
      </c>
      <c r="E3" s="87" t="s">
        <v>70</v>
      </c>
      <c r="F3" s="88" t="s">
        <v>70</v>
      </c>
      <c r="G3" s="87" t="s">
        <v>69</v>
      </c>
      <c r="H3" s="87" t="s">
        <v>69</v>
      </c>
      <c r="I3" s="87" t="s">
        <v>69</v>
      </c>
      <c r="J3" s="87" t="s">
        <v>109</v>
      </c>
      <c r="K3" s="87" t="s">
        <v>69</v>
      </c>
      <c r="L3" s="87" t="s">
        <v>109</v>
      </c>
      <c r="M3" s="87" t="s">
        <v>69</v>
      </c>
      <c r="N3" s="87" t="s">
        <v>69</v>
      </c>
      <c r="O3" s="87" t="s">
        <v>70</v>
      </c>
      <c r="P3" s="87" t="s">
        <v>70</v>
      </c>
      <c r="Q3" s="87" t="s">
        <v>110</v>
      </c>
    </row>
    <row r="4" spans="1:17">
      <c r="A4" s="86" t="s">
        <v>111</v>
      </c>
      <c r="B4" s="86" t="s">
        <v>112</v>
      </c>
      <c r="C4" s="87" t="s">
        <v>112</v>
      </c>
      <c r="D4" s="87" t="s">
        <v>112</v>
      </c>
      <c r="E4" s="87" t="s">
        <v>112</v>
      </c>
      <c r="F4" s="87" t="s">
        <v>112</v>
      </c>
      <c r="G4" s="87" t="s">
        <v>112</v>
      </c>
      <c r="H4" s="87" t="s">
        <v>112</v>
      </c>
      <c r="I4" s="87" t="s">
        <v>112</v>
      </c>
      <c r="J4" s="87" t="s">
        <v>112</v>
      </c>
      <c r="K4" s="87" t="s">
        <v>112</v>
      </c>
      <c r="L4" s="87" t="s">
        <v>112</v>
      </c>
      <c r="M4" s="87" t="s">
        <v>112</v>
      </c>
      <c r="N4" s="87" t="s">
        <v>112</v>
      </c>
      <c r="O4" s="87" t="s">
        <v>112</v>
      </c>
      <c r="P4" s="87" t="s">
        <v>112</v>
      </c>
      <c r="Q4" s="87" t="s">
        <v>112</v>
      </c>
    </row>
    <row r="5" spans="1:17">
      <c r="A5" s="86" t="s">
        <v>15</v>
      </c>
      <c r="B5" s="86"/>
      <c r="C5" s="89" t="s">
        <v>16</v>
      </c>
      <c r="D5" s="89" t="s">
        <v>16</v>
      </c>
      <c r="E5" s="89" t="s">
        <v>16</v>
      </c>
      <c r="F5" s="89" t="s">
        <v>16</v>
      </c>
      <c r="G5" s="89" t="s">
        <v>16</v>
      </c>
      <c r="H5" s="89" t="s">
        <v>16</v>
      </c>
      <c r="I5" s="89" t="s">
        <v>16</v>
      </c>
      <c r="J5" s="89" t="s">
        <v>16</v>
      </c>
      <c r="K5" s="89" t="s">
        <v>16</v>
      </c>
      <c r="L5" s="89" t="s">
        <v>16</v>
      </c>
      <c r="M5" s="89" t="s">
        <v>18</v>
      </c>
      <c r="N5" s="89" t="s">
        <v>18</v>
      </c>
      <c r="O5" s="89" t="s">
        <v>18</v>
      </c>
      <c r="P5" s="89" t="s">
        <v>18</v>
      </c>
      <c r="Q5" s="89" t="s">
        <v>18</v>
      </c>
    </row>
    <row r="6" spans="1:17" ht="24">
      <c r="A6" s="86" t="s">
        <v>113</v>
      </c>
      <c r="B6" s="86" t="s">
        <v>114</v>
      </c>
      <c r="C6" s="89" t="s">
        <v>14</v>
      </c>
      <c r="D6" s="90" t="s">
        <v>14</v>
      </c>
      <c r="E6" s="89" t="s">
        <v>14</v>
      </c>
      <c r="F6" s="90" t="s">
        <v>14</v>
      </c>
      <c r="G6" s="89" t="s">
        <v>14</v>
      </c>
      <c r="H6" s="89" t="s">
        <v>14</v>
      </c>
      <c r="I6" s="89" t="s">
        <v>14</v>
      </c>
      <c r="J6" s="89" t="s">
        <v>14</v>
      </c>
      <c r="K6" s="89" t="s">
        <v>14</v>
      </c>
      <c r="L6" s="89" t="s">
        <v>14</v>
      </c>
      <c r="M6" s="89" t="s">
        <v>14</v>
      </c>
      <c r="N6" s="89" t="s">
        <v>14</v>
      </c>
      <c r="O6" s="89" t="s">
        <v>14</v>
      </c>
      <c r="P6" s="89" t="s">
        <v>14</v>
      </c>
      <c r="Q6" s="89" t="s">
        <v>14</v>
      </c>
    </row>
    <row r="7" spans="1:17">
      <c r="A7" s="86" t="s">
        <v>115</v>
      </c>
      <c r="B7" s="86" t="s">
        <v>116</v>
      </c>
      <c r="C7" s="89" t="s">
        <v>14</v>
      </c>
      <c r="D7" s="89" t="s">
        <v>14</v>
      </c>
      <c r="E7" s="89" t="s">
        <v>14</v>
      </c>
      <c r="F7" s="89" t="s">
        <v>14</v>
      </c>
      <c r="G7" s="89" t="s">
        <v>14</v>
      </c>
      <c r="H7" s="89" t="s">
        <v>14</v>
      </c>
      <c r="I7" s="89" t="s">
        <v>14</v>
      </c>
      <c r="J7" s="89" t="s">
        <v>14</v>
      </c>
      <c r="K7" s="89" t="s">
        <v>14</v>
      </c>
      <c r="L7" s="89" t="s">
        <v>14</v>
      </c>
      <c r="M7" s="89" t="s">
        <v>14</v>
      </c>
      <c r="N7" s="89" t="s">
        <v>14</v>
      </c>
      <c r="O7" s="89" t="s">
        <v>14</v>
      </c>
      <c r="P7" s="89" t="s">
        <v>14</v>
      </c>
      <c r="Q7" s="89" t="s">
        <v>14</v>
      </c>
    </row>
    <row r="8" spans="1:17" ht="24">
      <c r="A8" s="86" t="s">
        <v>117</v>
      </c>
      <c r="B8" s="86">
        <v>1</v>
      </c>
      <c r="C8" s="89" t="s">
        <v>14</v>
      </c>
      <c r="D8" s="90" t="s">
        <v>14</v>
      </c>
      <c r="E8" s="89" t="s">
        <v>14</v>
      </c>
      <c r="F8" s="90" t="s">
        <v>14</v>
      </c>
      <c r="G8" s="89" t="s">
        <v>14</v>
      </c>
      <c r="H8" s="89" t="s">
        <v>14</v>
      </c>
      <c r="I8" s="89" t="s">
        <v>14</v>
      </c>
      <c r="J8" s="89" t="s">
        <v>14</v>
      </c>
      <c r="K8" s="89" t="s">
        <v>14</v>
      </c>
      <c r="L8" s="89" t="s">
        <v>14</v>
      </c>
      <c r="M8" s="89" t="s">
        <v>14</v>
      </c>
      <c r="N8" s="89" t="s">
        <v>14</v>
      </c>
      <c r="O8" s="89" t="s">
        <v>14</v>
      </c>
      <c r="P8" s="89" t="s">
        <v>14</v>
      </c>
      <c r="Q8" s="89" t="s">
        <v>14</v>
      </c>
    </row>
    <row r="9" spans="1:17">
      <c r="A9" s="139" t="s">
        <v>118</v>
      </c>
      <c r="B9" s="86" t="s">
        <v>119</v>
      </c>
      <c r="C9" s="89" t="s">
        <v>120</v>
      </c>
      <c r="D9" s="89" t="s">
        <v>120</v>
      </c>
      <c r="E9" s="89" t="s">
        <v>120</v>
      </c>
      <c r="F9" s="89" t="s">
        <v>120</v>
      </c>
      <c r="G9" s="89" t="s">
        <v>120</v>
      </c>
      <c r="H9" s="89" t="s">
        <v>120</v>
      </c>
      <c r="I9" s="89" t="s">
        <v>120</v>
      </c>
      <c r="J9" s="89" t="s">
        <v>120</v>
      </c>
      <c r="K9" s="89" t="s">
        <v>120</v>
      </c>
      <c r="L9" s="89" t="s">
        <v>120</v>
      </c>
      <c r="M9" s="89" t="s">
        <v>120</v>
      </c>
      <c r="N9" s="89" t="s">
        <v>120</v>
      </c>
      <c r="O9" s="89" t="s">
        <v>120</v>
      </c>
      <c r="P9" s="89" t="s">
        <v>120</v>
      </c>
      <c r="Q9" s="89" t="s">
        <v>120</v>
      </c>
    </row>
    <row r="10" spans="1:17">
      <c r="A10" s="139"/>
      <c r="B10" s="86" t="s">
        <v>121</v>
      </c>
      <c r="C10" s="89" t="s">
        <v>122</v>
      </c>
      <c r="D10" s="89" t="s">
        <v>122</v>
      </c>
      <c r="E10" s="89" t="s">
        <v>122</v>
      </c>
      <c r="F10" s="89" t="s">
        <v>122</v>
      </c>
      <c r="G10" s="88" t="s">
        <v>123</v>
      </c>
      <c r="H10" s="88" t="s">
        <v>123</v>
      </c>
      <c r="I10" s="89" t="s">
        <v>122</v>
      </c>
      <c r="J10" s="89" t="s">
        <v>122</v>
      </c>
      <c r="K10" s="89" t="s">
        <v>122</v>
      </c>
      <c r="L10" s="89" t="s">
        <v>122</v>
      </c>
      <c r="M10" s="88" t="s">
        <v>123</v>
      </c>
      <c r="N10" s="88" t="s">
        <v>123</v>
      </c>
      <c r="O10" s="88" t="s">
        <v>123</v>
      </c>
      <c r="P10" s="88" t="s">
        <v>123</v>
      </c>
      <c r="Q10" s="89" t="s">
        <v>122</v>
      </c>
    </row>
    <row r="11" spans="1:17">
      <c r="A11" s="86" t="s">
        <v>124</v>
      </c>
      <c r="B11" s="86" t="s">
        <v>73</v>
      </c>
      <c r="C11" s="89" t="s">
        <v>125</v>
      </c>
      <c r="D11" s="90" t="s">
        <v>126</v>
      </c>
      <c r="E11" s="89" t="s">
        <v>125</v>
      </c>
      <c r="F11" s="90" t="s">
        <v>126</v>
      </c>
      <c r="G11" s="89" t="s">
        <v>125</v>
      </c>
      <c r="H11" s="89" t="s">
        <v>126</v>
      </c>
      <c r="I11" s="89" t="s">
        <v>125</v>
      </c>
      <c r="J11" s="89" t="s">
        <v>125</v>
      </c>
      <c r="K11" s="89" t="s">
        <v>126</v>
      </c>
      <c r="L11" s="89" t="s">
        <v>126</v>
      </c>
      <c r="M11" s="89" t="s">
        <v>125</v>
      </c>
      <c r="N11" s="89" t="s">
        <v>126</v>
      </c>
      <c r="O11" s="89" t="s">
        <v>125</v>
      </c>
      <c r="P11" s="89" t="s">
        <v>126</v>
      </c>
      <c r="Q11" s="105" t="s">
        <v>127</v>
      </c>
    </row>
    <row r="12" spans="1:17">
      <c r="A12" s="86" t="s">
        <v>128</v>
      </c>
      <c r="B12" s="86"/>
      <c r="C12" s="91" t="s">
        <v>129</v>
      </c>
      <c r="D12" s="90" t="s">
        <v>130</v>
      </c>
      <c r="E12" s="91" t="s">
        <v>130</v>
      </c>
      <c r="F12" s="90" t="s">
        <v>131</v>
      </c>
      <c r="G12" s="91" t="s">
        <v>129</v>
      </c>
      <c r="H12" s="91" t="s">
        <v>129</v>
      </c>
      <c r="I12" s="91" t="s">
        <v>129</v>
      </c>
      <c r="J12" s="91" t="s">
        <v>130</v>
      </c>
      <c r="K12" s="91" t="s">
        <v>132</v>
      </c>
      <c r="L12" s="91" t="s">
        <v>130</v>
      </c>
      <c r="M12" s="91" t="s">
        <v>129</v>
      </c>
      <c r="N12" s="91" t="s">
        <v>130</v>
      </c>
      <c r="O12" s="91" t="s">
        <v>130</v>
      </c>
      <c r="P12" s="91" t="s">
        <v>130</v>
      </c>
      <c r="Q12" s="105" t="s">
        <v>133</v>
      </c>
    </row>
    <row r="13" spans="1:17" ht="24">
      <c r="A13" s="86" t="s">
        <v>134</v>
      </c>
      <c r="B13" s="86">
        <v>14</v>
      </c>
      <c r="C13" s="89" t="s">
        <v>14</v>
      </c>
      <c r="D13" s="90" t="s">
        <v>14</v>
      </c>
      <c r="E13" s="89" t="s">
        <v>14</v>
      </c>
      <c r="F13" s="90" t="s">
        <v>14</v>
      </c>
      <c r="G13" s="89" t="s">
        <v>14</v>
      </c>
      <c r="H13" s="89" t="s">
        <v>14</v>
      </c>
      <c r="I13" s="89" t="s">
        <v>14</v>
      </c>
      <c r="J13" s="89" t="s">
        <v>14</v>
      </c>
      <c r="K13" s="89" t="s">
        <v>14</v>
      </c>
      <c r="L13" s="89" t="s">
        <v>14</v>
      </c>
      <c r="M13" s="89" t="s">
        <v>14</v>
      </c>
      <c r="N13" s="89" t="s">
        <v>14</v>
      </c>
      <c r="O13" s="89" t="s">
        <v>14</v>
      </c>
      <c r="P13" s="89" t="s">
        <v>14</v>
      </c>
      <c r="Q13" s="89" t="s">
        <v>14</v>
      </c>
    </row>
    <row r="14" spans="1:17" ht="24">
      <c r="A14" s="92" t="s">
        <v>40</v>
      </c>
      <c r="B14" s="86"/>
      <c r="C14" s="93" t="s">
        <v>42</v>
      </c>
      <c r="D14" s="93" t="s">
        <v>42</v>
      </c>
      <c r="E14" s="93" t="s">
        <v>42</v>
      </c>
      <c r="F14" s="93" t="s">
        <v>42</v>
      </c>
      <c r="G14" s="93" t="s">
        <v>135</v>
      </c>
      <c r="H14" s="93" t="s">
        <v>135</v>
      </c>
      <c r="I14" s="101" t="s">
        <v>45</v>
      </c>
      <c r="J14" s="101" t="s">
        <v>45</v>
      </c>
      <c r="K14" s="101" t="s">
        <v>45</v>
      </c>
      <c r="L14" s="101" t="s">
        <v>45</v>
      </c>
      <c r="M14" s="93" t="s">
        <v>135</v>
      </c>
      <c r="N14" s="93" t="s">
        <v>135</v>
      </c>
      <c r="O14" s="89" t="s">
        <v>136</v>
      </c>
      <c r="P14" s="89" t="s">
        <v>136</v>
      </c>
      <c r="Q14" s="93" t="s">
        <v>42</v>
      </c>
    </row>
    <row r="15" spans="1:17" ht="24">
      <c r="A15" s="92" t="s">
        <v>46</v>
      </c>
      <c r="B15" s="86"/>
      <c r="C15" s="93" t="s">
        <v>50</v>
      </c>
      <c r="D15" s="93" t="s">
        <v>50</v>
      </c>
      <c r="E15" s="93" t="s">
        <v>50</v>
      </c>
      <c r="F15" s="93" t="s">
        <v>50</v>
      </c>
      <c r="G15" s="93" t="s">
        <v>49</v>
      </c>
      <c r="H15" s="93" t="s">
        <v>49</v>
      </c>
      <c r="I15" s="101" t="s">
        <v>137</v>
      </c>
      <c r="J15" s="101" t="s">
        <v>137</v>
      </c>
      <c r="K15" s="101" t="s">
        <v>137</v>
      </c>
      <c r="L15" s="101" t="s">
        <v>137</v>
      </c>
      <c r="M15" s="93" t="s">
        <v>49</v>
      </c>
      <c r="N15" s="93" t="s">
        <v>49</v>
      </c>
      <c r="O15" s="89" t="s">
        <v>49</v>
      </c>
      <c r="P15" s="89" t="s">
        <v>49</v>
      </c>
      <c r="Q15" s="93" t="s">
        <v>50</v>
      </c>
    </row>
    <row r="16" spans="1:17" ht="48">
      <c r="A16" s="86" t="s">
        <v>138</v>
      </c>
      <c r="B16" s="86"/>
      <c r="C16" s="91" t="s">
        <v>139</v>
      </c>
      <c r="D16" s="91" t="s">
        <v>139</v>
      </c>
      <c r="E16" s="91" t="s">
        <v>139</v>
      </c>
      <c r="F16" s="91" t="s">
        <v>139</v>
      </c>
      <c r="G16" s="91" t="s">
        <v>140</v>
      </c>
      <c r="H16" s="91" t="s">
        <v>140</v>
      </c>
      <c r="I16" s="91" t="s">
        <v>139</v>
      </c>
      <c r="J16" s="91" t="s">
        <v>139</v>
      </c>
      <c r="K16" s="91" t="s">
        <v>139</v>
      </c>
      <c r="L16" s="91" t="s">
        <v>139</v>
      </c>
      <c r="M16" s="101" t="s">
        <v>141</v>
      </c>
      <c r="N16" s="101" t="s">
        <v>141</v>
      </c>
      <c r="O16" s="101" t="s">
        <v>141</v>
      </c>
      <c r="P16" s="101" t="s">
        <v>141</v>
      </c>
      <c r="Q16" s="91" t="s">
        <v>139</v>
      </c>
    </row>
    <row r="17" spans="1:17" ht="48">
      <c r="A17" s="86" t="s">
        <v>142</v>
      </c>
      <c r="B17" s="86"/>
      <c r="C17" s="91" t="s">
        <v>139</v>
      </c>
      <c r="D17" s="91" t="s">
        <v>139</v>
      </c>
      <c r="E17" s="91" t="s">
        <v>139</v>
      </c>
      <c r="F17" s="91" t="s">
        <v>139</v>
      </c>
      <c r="G17" s="91" t="s">
        <v>140</v>
      </c>
      <c r="H17" s="91" t="s">
        <v>140</v>
      </c>
      <c r="I17" s="91" t="s">
        <v>139</v>
      </c>
      <c r="J17" s="91" t="s">
        <v>139</v>
      </c>
      <c r="K17" s="91" t="s">
        <v>139</v>
      </c>
      <c r="L17" s="91" t="s">
        <v>139</v>
      </c>
      <c r="M17" s="101" t="s">
        <v>141</v>
      </c>
      <c r="N17" s="101" t="s">
        <v>141</v>
      </c>
      <c r="O17" s="101" t="s">
        <v>141</v>
      </c>
      <c r="P17" s="101" t="s">
        <v>141</v>
      </c>
      <c r="Q17" s="91" t="s">
        <v>139</v>
      </c>
    </row>
    <row r="18" spans="1:17">
      <c r="A18" s="86" t="s">
        <v>143</v>
      </c>
      <c r="B18" s="86"/>
      <c r="C18" s="94" t="s">
        <v>144</v>
      </c>
      <c r="D18" s="94" t="s">
        <v>144</v>
      </c>
      <c r="E18" s="94" t="s">
        <v>144</v>
      </c>
      <c r="F18" s="94" t="s">
        <v>144</v>
      </c>
      <c r="G18" s="94" t="s">
        <v>144</v>
      </c>
      <c r="H18" s="94" t="s">
        <v>144</v>
      </c>
      <c r="I18" s="94" t="s">
        <v>144</v>
      </c>
      <c r="J18" s="94" t="s">
        <v>144</v>
      </c>
      <c r="K18" s="94" t="s">
        <v>144</v>
      </c>
      <c r="L18" s="94" t="s">
        <v>144</v>
      </c>
      <c r="M18" s="94" t="s">
        <v>144</v>
      </c>
      <c r="N18" s="94" t="s">
        <v>144</v>
      </c>
      <c r="O18" s="94" t="s">
        <v>144</v>
      </c>
      <c r="P18" s="94" t="s">
        <v>144</v>
      </c>
      <c r="Q18" s="94" t="s">
        <v>144</v>
      </c>
    </row>
    <row r="19" spans="1:17">
      <c r="A19" s="86" t="s">
        <v>145</v>
      </c>
      <c r="B19" s="86"/>
      <c r="C19" s="91" t="s">
        <v>146</v>
      </c>
      <c r="D19" s="91" t="s">
        <v>146</v>
      </c>
      <c r="E19" s="91" t="s">
        <v>146</v>
      </c>
      <c r="F19" s="91" t="s">
        <v>146</v>
      </c>
      <c r="G19" s="91" t="s">
        <v>146</v>
      </c>
      <c r="H19" s="91" t="s">
        <v>146</v>
      </c>
      <c r="I19" s="91" t="s">
        <v>146</v>
      </c>
      <c r="J19" s="91" t="s">
        <v>146</v>
      </c>
      <c r="K19" s="91" t="s">
        <v>146</v>
      </c>
      <c r="L19" s="91" t="s">
        <v>146</v>
      </c>
      <c r="M19" s="91" t="s">
        <v>146</v>
      </c>
      <c r="N19" s="91" t="s">
        <v>146</v>
      </c>
      <c r="O19" s="91" t="s">
        <v>146</v>
      </c>
      <c r="P19" s="91" t="s">
        <v>146</v>
      </c>
      <c r="Q19" s="91" t="s">
        <v>146</v>
      </c>
    </row>
    <row r="20" spans="1:17">
      <c r="A20" s="86" t="s">
        <v>147</v>
      </c>
      <c r="B20" s="86"/>
      <c r="C20" s="91" t="s">
        <v>123</v>
      </c>
      <c r="D20" s="91" t="s">
        <v>123</v>
      </c>
      <c r="E20" s="91" t="s">
        <v>123</v>
      </c>
      <c r="F20" s="91" t="s">
        <v>123</v>
      </c>
      <c r="G20" s="91" t="s">
        <v>123</v>
      </c>
      <c r="H20" s="91" t="s">
        <v>123</v>
      </c>
      <c r="I20" s="91" t="s">
        <v>123</v>
      </c>
      <c r="J20" s="91" t="s">
        <v>123</v>
      </c>
      <c r="K20" s="91" t="s">
        <v>123</v>
      </c>
      <c r="L20" s="91" t="s">
        <v>123</v>
      </c>
      <c r="M20" s="91" t="s">
        <v>123</v>
      </c>
      <c r="N20" s="91" t="s">
        <v>123</v>
      </c>
      <c r="O20" s="91" t="s">
        <v>123</v>
      </c>
      <c r="P20" s="91" t="s">
        <v>123</v>
      </c>
      <c r="Q20" s="91" t="s">
        <v>123</v>
      </c>
    </row>
    <row r="21" spans="1:17">
      <c r="A21" s="86" t="s">
        <v>148</v>
      </c>
      <c r="B21" s="86" t="s">
        <v>55</v>
      </c>
      <c r="C21" s="89" t="s">
        <v>14</v>
      </c>
      <c r="D21" s="90" t="s">
        <v>14</v>
      </c>
      <c r="E21" s="89" t="s">
        <v>14</v>
      </c>
      <c r="F21" s="90" t="s">
        <v>14</v>
      </c>
      <c r="G21" s="89" t="s">
        <v>14</v>
      </c>
      <c r="H21" s="89" t="s">
        <v>14</v>
      </c>
      <c r="I21" s="89" t="s">
        <v>14</v>
      </c>
      <c r="J21" s="89" t="s">
        <v>14</v>
      </c>
      <c r="K21" s="89" t="s">
        <v>14</v>
      </c>
      <c r="L21" s="89" t="s">
        <v>14</v>
      </c>
      <c r="M21" s="89" t="s">
        <v>14</v>
      </c>
      <c r="N21" s="89" t="s">
        <v>14</v>
      </c>
      <c r="O21" s="89" t="s">
        <v>14</v>
      </c>
      <c r="P21" s="89" t="s">
        <v>14</v>
      </c>
      <c r="Q21" s="89" t="s">
        <v>14</v>
      </c>
    </row>
    <row r="22" spans="1:17">
      <c r="A22" s="86" t="s">
        <v>149</v>
      </c>
      <c r="B22" s="86"/>
      <c r="C22" s="91" t="s">
        <v>150</v>
      </c>
      <c r="D22" s="91" t="s">
        <v>150</v>
      </c>
      <c r="E22" s="91" t="s">
        <v>150</v>
      </c>
      <c r="F22" s="91" t="s">
        <v>150</v>
      </c>
      <c r="G22" s="91" t="s">
        <v>150</v>
      </c>
      <c r="H22" s="91" t="s">
        <v>150</v>
      </c>
      <c r="I22" s="101" t="s">
        <v>151</v>
      </c>
      <c r="J22" s="101" t="s">
        <v>151</v>
      </c>
      <c r="K22" s="101" t="s">
        <v>151</v>
      </c>
      <c r="L22" s="101" t="s">
        <v>151</v>
      </c>
      <c r="M22" s="91" t="s">
        <v>150</v>
      </c>
      <c r="N22" s="91" t="s">
        <v>150</v>
      </c>
      <c r="O22" s="91" t="s">
        <v>151</v>
      </c>
      <c r="P22" s="91" t="s">
        <v>151</v>
      </c>
      <c r="Q22" s="105" t="s">
        <v>151</v>
      </c>
    </row>
    <row r="23" spans="1:17" s="81" customFormat="1" ht="24">
      <c r="A23" s="95" t="s">
        <v>152</v>
      </c>
      <c r="B23" s="95">
        <v>12</v>
      </c>
      <c r="C23" s="89" t="s">
        <v>14</v>
      </c>
      <c r="D23" s="89" t="s">
        <v>14</v>
      </c>
      <c r="E23" s="89" t="s">
        <v>14</v>
      </c>
      <c r="F23" s="89" t="s">
        <v>14</v>
      </c>
      <c r="G23" s="89" t="s">
        <v>14</v>
      </c>
      <c r="H23" s="89" t="s">
        <v>14</v>
      </c>
      <c r="I23" s="89" t="s">
        <v>14</v>
      </c>
      <c r="J23" s="89" t="s">
        <v>14</v>
      </c>
      <c r="K23" s="89" t="s">
        <v>14</v>
      </c>
      <c r="L23" s="89" t="s">
        <v>14</v>
      </c>
      <c r="M23" s="89" t="s">
        <v>14</v>
      </c>
      <c r="N23" s="89" t="s">
        <v>14</v>
      </c>
      <c r="O23" s="89" t="s">
        <v>14</v>
      </c>
      <c r="P23" s="89" t="s">
        <v>14</v>
      </c>
      <c r="Q23" s="89" t="s">
        <v>14</v>
      </c>
    </row>
    <row r="24" spans="1:17" ht="24">
      <c r="A24" s="86" t="s">
        <v>153</v>
      </c>
      <c r="B24" s="86"/>
      <c r="C24" s="89" t="s">
        <v>154</v>
      </c>
      <c r="D24" s="89" t="s">
        <v>154</v>
      </c>
      <c r="E24" s="89" t="s">
        <v>154</v>
      </c>
      <c r="F24" s="89" t="s">
        <v>154</v>
      </c>
      <c r="G24" s="89" t="s">
        <v>154</v>
      </c>
      <c r="H24" s="89" t="s">
        <v>154</v>
      </c>
      <c r="I24" s="89" t="s">
        <v>155</v>
      </c>
      <c r="J24" s="89" t="s">
        <v>155</v>
      </c>
      <c r="K24" s="89" t="s">
        <v>155</v>
      </c>
      <c r="L24" s="89" t="s">
        <v>155</v>
      </c>
      <c r="M24" s="89" t="s">
        <v>156</v>
      </c>
      <c r="N24" s="89" t="s">
        <v>156</v>
      </c>
      <c r="O24" s="89" t="s">
        <v>156</v>
      </c>
      <c r="P24" s="89" t="s">
        <v>156</v>
      </c>
      <c r="Q24" s="89" t="s">
        <v>154</v>
      </c>
    </row>
    <row r="25" spans="1:17" ht="24">
      <c r="A25" s="86" t="s">
        <v>157</v>
      </c>
      <c r="B25" s="86" t="s">
        <v>158</v>
      </c>
      <c r="C25" s="89" t="s">
        <v>158</v>
      </c>
      <c r="D25" s="89" t="s">
        <v>158</v>
      </c>
      <c r="E25" s="89" t="s">
        <v>158</v>
      </c>
      <c r="F25" s="89" t="s">
        <v>158</v>
      </c>
      <c r="G25" s="89" t="s">
        <v>158</v>
      </c>
      <c r="H25" s="89" t="s">
        <v>158</v>
      </c>
      <c r="I25" s="89" t="s">
        <v>158</v>
      </c>
      <c r="J25" s="89" t="s">
        <v>158</v>
      </c>
      <c r="K25" s="89" t="s">
        <v>158</v>
      </c>
      <c r="L25" s="89" t="s">
        <v>158</v>
      </c>
      <c r="M25" s="89" t="s">
        <v>158</v>
      </c>
      <c r="N25" s="89" t="s">
        <v>158</v>
      </c>
      <c r="O25" s="89" t="s">
        <v>158</v>
      </c>
      <c r="P25" s="89" t="s">
        <v>158</v>
      </c>
      <c r="Q25" s="89" t="s">
        <v>158</v>
      </c>
    </row>
    <row r="26" spans="1:17">
      <c r="A26" s="86" t="s">
        <v>159</v>
      </c>
      <c r="B26" s="86"/>
      <c r="C26" s="89" t="s">
        <v>160</v>
      </c>
      <c r="D26" s="89" t="s">
        <v>160</v>
      </c>
      <c r="E26" s="89" t="s">
        <v>160</v>
      </c>
      <c r="F26" s="89" t="s">
        <v>160</v>
      </c>
      <c r="G26" s="89" t="s">
        <v>160</v>
      </c>
      <c r="H26" s="89" t="s">
        <v>160</v>
      </c>
      <c r="I26" s="101" t="s">
        <v>161</v>
      </c>
      <c r="J26" s="101" t="s">
        <v>161</v>
      </c>
      <c r="K26" s="101" t="s">
        <v>161</v>
      </c>
      <c r="L26" s="101" t="s">
        <v>161</v>
      </c>
      <c r="M26" s="89" t="s">
        <v>160</v>
      </c>
      <c r="N26" s="89" t="s">
        <v>160</v>
      </c>
      <c r="O26" s="89" t="s">
        <v>160</v>
      </c>
      <c r="P26" s="89" t="s">
        <v>160</v>
      </c>
      <c r="Q26" s="89" t="s">
        <v>160</v>
      </c>
    </row>
    <row r="27" spans="1:17">
      <c r="A27" s="86" t="s">
        <v>162</v>
      </c>
      <c r="B27" s="86"/>
      <c r="C27" s="89" t="s">
        <v>163</v>
      </c>
      <c r="D27" s="89" t="s">
        <v>163</v>
      </c>
      <c r="E27" s="89" t="s">
        <v>163</v>
      </c>
      <c r="F27" s="89" t="s">
        <v>163</v>
      </c>
      <c r="G27" s="89" t="s">
        <v>163</v>
      </c>
      <c r="H27" s="89" t="s">
        <v>163</v>
      </c>
      <c r="I27" s="89" t="s">
        <v>163</v>
      </c>
      <c r="J27" s="89" t="s">
        <v>163</v>
      </c>
      <c r="K27" s="89" t="s">
        <v>163</v>
      </c>
      <c r="L27" s="89" t="s">
        <v>163</v>
      </c>
      <c r="M27" s="89" t="s">
        <v>163</v>
      </c>
      <c r="N27" s="89" t="s">
        <v>163</v>
      </c>
      <c r="O27" s="89" t="s">
        <v>163</v>
      </c>
      <c r="P27" s="89" t="s">
        <v>163</v>
      </c>
      <c r="Q27" s="89" t="s">
        <v>163</v>
      </c>
    </row>
    <row r="28" spans="1:17" ht="60">
      <c r="A28" s="86" t="s">
        <v>164</v>
      </c>
      <c r="B28" s="86"/>
      <c r="C28" s="96" t="s">
        <v>165</v>
      </c>
      <c r="D28" s="96" t="s">
        <v>165</v>
      </c>
      <c r="E28" s="96" t="s">
        <v>165</v>
      </c>
      <c r="F28" s="96" t="s">
        <v>166</v>
      </c>
      <c r="G28" s="96" t="s">
        <v>167</v>
      </c>
      <c r="H28" s="96" t="s">
        <v>167</v>
      </c>
      <c r="I28" s="96" t="s">
        <v>165</v>
      </c>
      <c r="J28" s="96" t="s">
        <v>165</v>
      </c>
      <c r="K28" s="96" t="s">
        <v>165</v>
      </c>
      <c r="L28" s="96" t="s">
        <v>166</v>
      </c>
      <c r="M28" s="96" t="s">
        <v>167</v>
      </c>
      <c r="N28" s="96" t="s">
        <v>167</v>
      </c>
      <c r="O28" s="96" t="s">
        <v>167</v>
      </c>
      <c r="P28" s="96" t="s">
        <v>167</v>
      </c>
      <c r="Q28" s="96" t="s">
        <v>168</v>
      </c>
    </row>
    <row r="29" spans="1:17" ht="120">
      <c r="A29" s="86" t="s">
        <v>169</v>
      </c>
      <c r="B29" s="86"/>
      <c r="C29" s="97" t="s">
        <v>170</v>
      </c>
      <c r="D29" s="97" t="s">
        <v>170</v>
      </c>
      <c r="E29" s="97" t="s">
        <v>170</v>
      </c>
      <c r="F29" s="97" t="s">
        <v>170</v>
      </c>
      <c r="G29" s="97" t="s">
        <v>170</v>
      </c>
      <c r="H29" s="97" t="s">
        <v>170</v>
      </c>
      <c r="I29" s="102" t="s">
        <v>171</v>
      </c>
      <c r="J29" s="102" t="s">
        <v>171</v>
      </c>
      <c r="K29" s="102" t="s">
        <v>171</v>
      </c>
      <c r="L29" s="102" t="s">
        <v>171</v>
      </c>
      <c r="M29" s="97" t="s">
        <v>172</v>
      </c>
      <c r="N29" s="97" t="s">
        <v>172</v>
      </c>
      <c r="O29" s="97" t="s">
        <v>172</v>
      </c>
      <c r="P29" s="97" t="s">
        <v>172</v>
      </c>
      <c r="Q29" s="97" t="s">
        <v>173</v>
      </c>
    </row>
  </sheetData>
  <mergeCells count="3">
    <mergeCell ref="A1:A2"/>
    <mergeCell ref="A9:A10"/>
    <mergeCell ref="B1:B2"/>
  </mergeCells>
  <phoneticPr fontId="9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BF266"/>
  <sheetViews>
    <sheetView zoomScale="70" zoomScaleNormal="70" workbookViewId="0">
      <selection activeCell="AT48" sqref="AT48"/>
    </sheetView>
  </sheetViews>
  <sheetFormatPr defaultColWidth="9.140625" defaultRowHeight="12.75"/>
  <cols>
    <col min="1" max="6" width="9.28515625" customWidth="1"/>
    <col min="7" max="7" width="9.140625" style="26" customWidth="1"/>
    <col min="8" max="12" width="9.28515625" customWidth="1"/>
    <col min="13" max="13" width="9.28515625" style="27" customWidth="1"/>
    <col min="14" max="17" width="9.28515625" customWidth="1"/>
    <col min="18" max="18" width="15.5703125" customWidth="1"/>
    <col min="19" max="29" width="9.28515625" customWidth="1"/>
    <col min="30" max="30" width="9.28515625" style="28" customWidth="1"/>
    <col min="31" max="46" width="9.28515625" customWidth="1"/>
    <col min="47" max="47" width="15.140625" customWidth="1"/>
    <col min="48" max="58" width="9.28515625" customWidth="1"/>
  </cols>
  <sheetData>
    <row r="1" spans="1:1">
      <c r="A1" s="29"/>
    </row>
    <row r="2" spans="1:1">
      <c r="A2" s="29"/>
    </row>
    <row r="3" spans="1:1">
      <c r="A3" s="29"/>
    </row>
    <row r="4" spans="1:1">
      <c r="A4" s="29"/>
    </row>
    <row r="5" spans="1:1">
      <c r="A5" s="29"/>
    </row>
    <row r="6" spans="1:1">
      <c r="A6" s="29"/>
    </row>
    <row r="25" spans="1:58" ht="25.5">
      <c r="A25" t="s">
        <v>174</v>
      </c>
      <c r="B25" s="30" t="s">
        <v>175</v>
      </c>
      <c r="C25" s="30" t="s">
        <v>176</v>
      </c>
      <c r="D25" s="30" t="s">
        <v>92</v>
      </c>
      <c r="E25" s="78" t="s">
        <v>93</v>
      </c>
      <c r="F25" s="30" t="s">
        <v>94</v>
      </c>
      <c r="G25" s="30"/>
      <c r="H25" s="31"/>
      <c r="I25" s="30"/>
      <c r="J25" s="30"/>
      <c r="K25" s="30"/>
      <c r="L25" s="30"/>
      <c r="M25" s="40"/>
      <c r="N25" s="30"/>
      <c r="O25" s="30"/>
      <c r="P25" s="31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52" t="s">
        <v>177</v>
      </c>
      <c r="AF25" s="53" t="str">
        <f>B25</f>
        <v>Huawei
120 km/h</v>
      </c>
      <c r="AG25" s="53" t="str">
        <f>C25</f>
        <v>Huawei
500 km/h</v>
      </c>
      <c r="AH25" s="53" t="str">
        <f>D25</f>
        <v>CMCC</v>
      </c>
      <c r="AI25" s="53" t="str">
        <f>E25</f>
        <v>CATT</v>
      </c>
      <c r="AJ25" s="53" t="s">
        <v>94</v>
      </c>
      <c r="AK25" s="60" t="s">
        <v>95</v>
      </c>
      <c r="AL25" s="53"/>
      <c r="AM25" s="53">
        <f t="shared" ref="AM25:BE25" si="0">J25</f>
        <v>0</v>
      </c>
      <c r="AN25" s="53">
        <f t="shared" si="0"/>
        <v>0</v>
      </c>
      <c r="AO25" s="53">
        <f t="shared" si="0"/>
        <v>0</v>
      </c>
      <c r="AP25" s="53">
        <f t="shared" si="0"/>
        <v>0</v>
      </c>
      <c r="AQ25" s="53">
        <f t="shared" si="0"/>
        <v>0</v>
      </c>
      <c r="AR25" s="53">
        <f t="shared" si="0"/>
        <v>0</v>
      </c>
      <c r="AS25" s="53">
        <f t="shared" si="0"/>
        <v>0</v>
      </c>
      <c r="AT25" s="53">
        <f t="shared" si="0"/>
        <v>0</v>
      </c>
      <c r="AU25" s="53">
        <f t="shared" si="0"/>
        <v>0</v>
      </c>
      <c r="AV25" s="53">
        <f t="shared" si="0"/>
        <v>0</v>
      </c>
      <c r="AW25" s="53">
        <f t="shared" si="0"/>
        <v>0</v>
      </c>
      <c r="AX25" s="53">
        <f t="shared" si="0"/>
        <v>0</v>
      </c>
      <c r="AY25" s="53">
        <f t="shared" si="0"/>
        <v>0</v>
      </c>
      <c r="AZ25" s="53">
        <f t="shared" si="0"/>
        <v>0</v>
      </c>
      <c r="BA25" s="53">
        <f t="shared" si="0"/>
        <v>0</v>
      </c>
      <c r="BB25" s="53">
        <f t="shared" si="0"/>
        <v>0</v>
      </c>
      <c r="BC25" s="53">
        <f t="shared" si="0"/>
        <v>0</v>
      </c>
      <c r="BD25" s="53">
        <f t="shared" si="0"/>
        <v>0</v>
      </c>
      <c r="BE25" s="53">
        <f t="shared" si="0"/>
        <v>0</v>
      </c>
      <c r="BF25" s="52" t="str">
        <f t="shared" ref="BF25" si="1">AC25</f>
        <v>Mean</v>
      </c>
    </row>
    <row r="26" spans="1:58" ht="25.5">
      <c r="A26" s="32" t="s">
        <v>178</v>
      </c>
      <c r="B26" s="33"/>
      <c r="C26" s="33"/>
      <c r="D26" s="33"/>
      <c r="E26" s="33"/>
      <c r="F26" s="33"/>
      <c r="G26" s="33"/>
      <c r="H26" s="34"/>
      <c r="I26" s="33"/>
      <c r="J26" s="33"/>
      <c r="K26" s="33"/>
      <c r="L26" s="33"/>
      <c r="M26" s="41"/>
      <c r="N26" s="33"/>
      <c r="O26" s="33"/>
      <c r="P26" s="42"/>
      <c r="Q26" s="33"/>
      <c r="R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54"/>
      <c r="AE26" s="32" t="s">
        <v>179</v>
      </c>
      <c r="AK26" s="61"/>
      <c r="BF26" s="52"/>
    </row>
    <row r="27" spans="1:58" ht="25.5">
      <c r="A27" s="35" t="s">
        <v>180</v>
      </c>
      <c r="B27" s="33">
        <f>B79</f>
        <v>10.210990000000001</v>
      </c>
      <c r="C27" s="33">
        <f>C79</f>
        <v>9.6728710000000007</v>
      </c>
      <c r="D27" s="33">
        <f t="shared" ref="D27:F27" si="2">D79</f>
        <v>11.0266</v>
      </c>
      <c r="E27" s="33">
        <f t="shared" si="2"/>
        <v>12.39</v>
      </c>
      <c r="F27" s="33">
        <f t="shared" si="2"/>
        <v>9.3899000000000008</v>
      </c>
      <c r="G27" s="33"/>
      <c r="H27" s="33">
        <f t="shared" ref="H27:AB27" si="3">H79</f>
        <v>0</v>
      </c>
      <c r="I27" s="33"/>
      <c r="J27" s="33">
        <f t="shared" si="3"/>
        <v>0</v>
      </c>
      <c r="K27" s="33">
        <f t="shared" si="3"/>
        <v>0</v>
      </c>
      <c r="L27" s="33">
        <f t="shared" si="3"/>
        <v>0</v>
      </c>
      <c r="M27" s="33">
        <f t="shared" si="3"/>
        <v>0</v>
      </c>
      <c r="N27" s="33">
        <f t="shared" si="3"/>
        <v>0</v>
      </c>
      <c r="O27" s="33">
        <f t="shared" si="3"/>
        <v>0</v>
      </c>
      <c r="P27" s="33">
        <f t="shared" si="3"/>
        <v>0</v>
      </c>
      <c r="Q27" s="33">
        <f t="shared" si="3"/>
        <v>0</v>
      </c>
      <c r="R27" s="33">
        <f t="shared" si="3"/>
        <v>0</v>
      </c>
      <c r="S27" s="33">
        <f t="shared" si="3"/>
        <v>0</v>
      </c>
      <c r="T27" s="33">
        <f t="shared" si="3"/>
        <v>0</v>
      </c>
      <c r="U27" s="33">
        <f t="shared" si="3"/>
        <v>0</v>
      </c>
      <c r="V27" s="33">
        <f t="shared" si="3"/>
        <v>0</v>
      </c>
      <c r="W27" s="33">
        <f t="shared" si="3"/>
        <v>0</v>
      </c>
      <c r="X27" s="33">
        <f t="shared" si="3"/>
        <v>0</v>
      </c>
      <c r="Y27" s="33">
        <f t="shared" si="3"/>
        <v>0</v>
      </c>
      <c r="Z27" s="33">
        <f t="shared" si="3"/>
        <v>0</v>
      </c>
      <c r="AA27" s="33">
        <f t="shared" si="3"/>
        <v>0</v>
      </c>
      <c r="AB27" s="33">
        <f t="shared" si="3"/>
        <v>0</v>
      </c>
      <c r="AC27" s="55">
        <f>AVERAGE(B27:AB27)</f>
        <v>2.1076144400000003</v>
      </c>
      <c r="AD27" s="54"/>
      <c r="AE27" s="35" t="s">
        <v>180</v>
      </c>
      <c r="AF27" s="33">
        <f>AF79</f>
        <v>10.138888</v>
      </c>
      <c r="AG27" s="33">
        <f>AG79</f>
        <v>9.6508179999999992</v>
      </c>
      <c r="AH27" s="33">
        <f>AH79</f>
        <v>0</v>
      </c>
      <c r="AI27" s="33">
        <f>AI79</f>
        <v>12.58</v>
      </c>
      <c r="AJ27" s="33">
        <f>AJ79</f>
        <v>8.8396000000000008</v>
      </c>
      <c r="AK27" s="62">
        <f t="shared" ref="AK27:BE27" si="4">AK79</f>
        <v>11.2814</v>
      </c>
      <c r="AL27" s="33"/>
      <c r="AM27" s="33">
        <f t="shared" si="4"/>
        <v>0</v>
      </c>
      <c r="AN27" s="33">
        <f t="shared" si="4"/>
        <v>0</v>
      </c>
      <c r="AO27" s="33">
        <f t="shared" si="4"/>
        <v>0</v>
      </c>
      <c r="AP27" s="33">
        <f t="shared" si="4"/>
        <v>0</v>
      </c>
      <c r="AQ27" s="33">
        <f t="shared" si="4"/>
        <v>0</v>
      </c>
      <c r="AR27" s="33">
        <f t="shared" si="4"/>
        <v>0</v>
      </c>
      <c r="AS27" s="33">
        <f t="shared" si="4"/>
        <v>0</v>
      </c>
      <c r="AT27" s="33">
        <f t="shared" si="4"/>
        <v>0</v>
      </c>
      <c r="AU27" s="33">
        <f t="shared" si="4"/>
        <v>0</v>
      </c>
      <c r="AV27" s="33">
        <f t="shared" si="4"/>
        <v>0</v>
      </c>
      <c r="AW27" s="33">
        <f t="shared" si="4"/>
        <v>0</v>
      </c>
      <c r="AX27" s="33">
        <f t="shared" si="4"/>
        <v>0</v>
      </c>
      <c r="AY27" s="33">
        <f t="shared" si="4"/>
        <v>0</v>
      </c>
      <c r="AZ27" s="33">
        <f t="shared" si="4"/>
        <v>0</v>
      </c>
      <c r="BA27" s="33">
        <f t="shared" si="4"/>
        <v>0</v>
      </c>
      <c r="BB27" s="33">
        <f t="shared" si="4"/>
        <v>0</v>
      </c>
      <c r="BC27" s="33">
        <f t="shared" si="4"/>
        <v>0</v>
      </c>
      <c r="BD27" s="33">
        <f t="shared" si="4"/>
        <v>0</v>
      </c>
      <c r="BE27" s="33">
        <f t="shared" si="4"/>
        <v>0</v>
      </c>
      <c r="BF27" s="55">
        <f>AVERAGE(AF27:BE27)</f>
        <v>2.0996282399999999</v>
      </c>
    </row>
    <row r="28" spans="1:58">
      <c r="A28" s="35" t="s">
        <v>181</v>
      </c>
      <c r="B28" s="36"/>
      <c r="C28" s="36"/>
      <c r="D28" s="36"/>
      <c r="E28" s="36"/>
      <c r="F28" s="36"/>
      <c r="G28" s="36"/>
      <c r="H28" s="37"/>
      <c r="I28" s="36"/>
      <c r="J28" s="36"/>
      <c r="K28" s="36"/>
      <c r="L28" s="36"/>
      <c r="M28" s="44"/>
      <c r="N28" s="36"/>
      <c r="O28" s="36"/>
      <c r="P28" s="36"/>
      <c r="Q28" s="45"/>
      <c r="R28" s="36"/>
      <c r="S28" s="36"/>
      <c r="T28" s="36"/>
      <c r="U28" s="48"/>
      <c r="V28" s="36"/>
      <c r="W28" s="36"/>
      <c r="X28" s="36"/>
      <c r="Y28" s="36"/>
      <c r="Z28" s="36"/>
      <c r="AA28" s="36"/>
      <c r="AB28" s="36"/>
      <c r="AC28" s="56"/>
      <c r="AD28" s="56"/>
      <c r="AE28" s="35" t="s">
        <v>181</v>
      </c>
      <c r="AF28" s="36"/>
      <c r="AG28" s="36"/>
      <c r="AJ28" s="36"/>
      <c r="AK28" s="63"/>
      <c r="AL28" s="36"/>
      <c r="AO28" s="36"/>
      <c r="AT28" s="36"/>
      <c r="BF28" s="52"/>
    </row>
    <row r="29" spans="1:58">
      <c r="A29" s="38">
        <v>0</v>
      </c>
      <c r="B29" s="39">
        <v>-26.010480999999999</v>
      </c>
      <c r="C29" s="39">
        <v>-25.346513000000002</v>
      </c>
      <c r="D29" s="39">
        <v>-11.08</v>
      </c>
      <c r="E29" s="39">
        <v>-19.07</v>
      </c>
      <c r="F29" s="47">
        <v>-26.126999999999999</v>
      </c>
      <c r="G29" s="39"/>
      <c r="H29" s="39"/>
      <c r="I29" s="39"/>
      <c r="J29" s="47"/>
      <c r="K29" s="39"/>
      <c r="L29" s="47"/>
      <c r="M29" s="79"/>
      <c r="N29" s="47"/>
      <c r="O29" s="39"/>
      <c r="P29" s="46"/>
      <c r="Q29" s="47"/>
      <c r="R29" s="47"/>
      <c r="S29" s="39"/>
      <c r="T29" s="49"/>
      <c r="U29" s="47"/>
      <c r="V29" s="47"/>
      <c r="W29" s="39"/>
      <c r="X29" s="47"/>
      <c r="Y29" s="50"/>
      <c r="Z29" s="51"/>
      <c r="AA29" s="51"/>
      <c r="AB29" s="39"/>
      <c r="AC29" s="55">
        <f>AVERAGE(B29:AB29)</f>
        <v>-21.526798799999998</v>
      </c>
      <c r="AD29" s="57"/>
      <c r="AE29" s="27"/>
      <c r="AF29" s="58">
        <v>-25.832684</v>
      </c>
      <c r="AG29" s="58">
        <v>-28.846813999999998</v>
      </c>
      <c r="AH29" s="66"/>
      <c r="AI29" s="66">
        <v>-21.82</v>
      </c>
      <c r="AJ29" s="64">
        <v>-28.703700000000001</v>
      </c>
      <c r="AK29" s="65">
        <v>-7.6320100000000002</v>
      </c>
      <c r="AL29" s="66"/>
      <c r="AM29" s="66"/>
      <c r="AN29" s="58"/>
      <c r="AO29" s="66"/>
      <c r="AP29" s="68"/>
      <c r="AQ29" s="66"/>
      <c r="AR29" s="58"/>
      <c r="AS29" s="80"/>
      <c r="AT29" s="66"/>
      <c r="AU29" s="66"/>
      <c r="AV29" s="66"/>
      <c r="AW29" s="71"/>
      <c r="AX29" s="72"/>
      <c r="AY29" s="72"/>
      <c r="AZ29" s="72"/>
      <c r="BA29" s="72"/>
      <c r="BB29" s="72"/>
      <c r="BC29" s="72"/>
      <c r="BD29" s="72"/>
      <c r="BE29" s="72"/>
      <c r="BF29" s="55">
        <f>AVERAGE(AF29:BE29)</f>
        <v>-22.567041599999996</v>
      </c>
    </row>
    <row r="30" spans="1:58">
      <c r="A30" s="38">
        <v>1</v>
      </c>
      <c r="B30" s="39">
        <v>-10.480166000000001</v>
      </c>
      <c r="C30" s="39">
        <v>-9.1108980000000006</v>
      </c>
      <c r="D30" s="39">
        <v>-3.8685299999999998</v>
      </c>
      <c r="E30" s="39">
        <v>-5.77</v>
      </c>
      <c r="F30" s="47">
        <v>-14.3409</v>
      </c>
      <c r="G30" s="39"/>
      <c r="H30" s="39"/>
      <c r="I30" s="39"/>
      <c r="J30" s="39"/>
      <c r="K30" s="39"/>
      <c r="L30" s="47"/>
      <c r="M30" s="79"/>
      <c r="N30" s="47"/>
      <c r="O30" s="39"/>
      <c r="P30" s="46"/>
      <c r="Q30" s="47"/>
      <c r="R30" s="47"/>
      <c r="S30" s="39"/>
      <c r="T30" s="49"/>
      <c r="U30" s="47"/>
      <c r="V30" s="47"/>
      <c r="W30" s="39"/>
      <c r="X30" s="47"/>
      <c r="Y30" s="50"/>
      <c r="Z30" s="51"/>
      <c r="AA30" s="51"/>
      <c r="AB30" s="39"/>
      <c r="AC30" s="55">
        <f t="shared" ref="AC30:AC93" si="5">AVERAGE(B30:AB30)</f>
        <v>-8.7140988000000004</v>
      </c>
      <c r="AD30" s="57"/>
      <c r="AE30" s="27"/>
      <c r="AF30" s="58">
        <v>-10.788902</v>
      </c>
      <c r="AG30" s="58">
        <v>-9.4615469999999995</v>
      </c>
      <c r="AH30" s="66"/>
      <c r="AI30" s="66">
        <v>-6.31</v>
      </c>
      <c r="AJ30" s="64">
        <v>-15.881399999999999</v>
      </c>
      <c r="AK30" s="65">
        <v>-3.5603799999999999</v>
      </c>
      <c r="AL30" s="66"/>
      <c r="AM30" s="66"/>
      <c r="AN30" s="58"/>
      <c r="AO30" s="66"/>
      <c r="AP30" s="68"/>
      <c r="AQ30" s="66"/>
      <c r="AR30" s="58"/>
      <c r="AS30" s="80"/>
      <c r="AT30" s="66"/>
      <c r="AU30" s="66"/>
      <c r="AV30" s="66"/>
      <c r="AW30" s="71"/>
      <c r="AX30" s="72"/>
      <c r="AY30" s="72"/>
      <c r="AZ30" s="72"/>
      <c r="BA30" s="72"/>
      <c r="BB30" s="72"/>
      <c r="BC30" s="72"/>
      <c r="BD30" s="72"/>
      <c r="BE30" s="72"/>
      <c r="BF30" s="55">
        <f t="shared" ref="BF30:BF93" si="6">AVERAGE(AF30:BE30)</f>
        <v>-9.2004458000000007</v>
      </c>
    </row>
    <row r="31" spans="1:58">
      <c r="A31" s="38">
        <v>2</v>
      </c>
      <c r="B31" s="39">
        <v>-7.63971</v>
      </c>
      <c r="C31" s="39">
        <v>-6.3339109999999996</v>
      </c>
      <c r="D31" s="39">
        <v>-1.8917200000000001</v>
      </c>
      <c r="E31" s="39">
        <v>-2.68</v>
      </c>
      <c r="F31" s="47">
        <v>-10.9869</v>
      </c>
      <c r="G31" s="39"/>
      <c r="H31" s="39"/>
      <c r="I31" s="39"/>
      <c r="J31" s="39"/>
      <c r="K31" s="39"/>
      <c r="L31" s="47"/>
      <c r="M31" s="79"/>
      <c r="N31" s="47"/>
      <c r="O31" s="39"/>
      <c r="P31" s="46"/>
      <c r="Q31" s="47"/>
      <c r="R31" s="47"/>
      <c r="S31" s="39"/>
      <c r="T31" s="49"/>
      <c r="U31" s="47"/>
      <c r="V31" s="47"/>
      <c r="W31" s="39"/>
      <c r="X31" s="47"/>
      <c r="Y31" s="50"/>
      <c r="Z31" s="51"/>
      <c r="AA31" s="51"/>
      <c r="AB31" s="39"/>
      <c r="AC31" s="55">
        <f t="shared" si="5"/>
        <v>-5.9064481999999998</v>
      </c>
      <c r="AD31" s="57"/>
      <c r="AE31" s="27"/>
      <c r="AF31" s="58">
        <v>-7.9895889999999996</v>
      </c>
      <c r="AG31" s="58">
        <v>-6.6375339999999996</v>
      </c>
      <c r="AH31" s="66"/>
      <c r="AI31" s="66">
        <v>-4</v>
      </c>
      <c r="AJ31" s="64">
        <v>-12.397500000000001</v>
      </c>
      <c r="AK31" s="65">
        <v>-1.7354700000000001</v>
      </c>
      <c r="AL31" s="66"/>
      <c r="AM31" s="66"/>
      <c r="AN31" s="58"/>
      <c r="AO31" s="66"/>
      <c r="AP31" s="68"/>
      <c r="AQ31" s="66"/>
      <c r="AR31" s="58"/>
      <c r="AS31" s="80"/>
      <c r="AT31" s="66"/>
      <c r="AU31" s="66"/>
      <c r="AV31" s="66"/>
      <c r="AW31" s="71"/>
      <c r="AX31" s="72"/>
      <c r="AY31" s="72"/>
      <c r="AZ31" s="72"/>
      <c r="BA31" s="72"/>
      <c r="BB31" s="72"/>
      <c r="BC31" s="72"/>
      <c r="BD31" s="72"/>
      <c r="BE31" s="72"/>
      <c r="BF31" s="55">
        <f t="shared" si="6"/>
        <v>-6.5520185999999994</v>
      </c>
    </row>
    <row r="32" spans="1:58">
      <c r="A32" s="38">
        <v>3</v>
      </c>
      <c r="B32" s="39">
        <v>-5.8691139999999997</v>
      </c>
      <c r="C32" s="39">
        <v>-4.7209700000000003</v>
      </c>
      <c r="D32" s="39">
        <v>-0.87516499999999997</v>
      </c>
      <c r="E32" s="39">
        <v>-1.24</v>
      </c>
      <c r="F32" s="47">
        <v>-9.3158999999999992</v>
      </c>
      <c r="G32" s="39"/>
      <c r="H32" s="39"/>
      <c r="I32" s="39"/>
      <c r="J32" s="39"/>
      <c r="K32" s="39"/>
      <c r="L32" s="47"/>
      <c r="M32" s="79"/>
      <c r="N32" s="47"/>
      <c r="O32" s="39"/>
      <c r="P32" s="46"/>
      <c r="Q32" s="47"/>
      <c r="R32" s="47"/>
      <c r="S32" s="39"/>
      <c r="T32" s="49"/>
      <c r="U32" s="47"/>
      <c r="V32" s="47"/>
      <c r="W32" s="39"/>
      <c r="X32" s="47"/>
      <c r="Y32" s="50"/>
      <c r="Z32" s="51"/>
      <c r="AA32" s="51"/>
      <c r="AB32" s="39"/>
      <c r="AC32" s="55">
        <f t="shared" si="5"/>
        <v>-4.4042298000000004</v>
      </c>
      <c r="AD32" s="57"/>
      <c r="AE32" s="27"/>
      <c r="AF32" s="58">
        <v>-6.2029870000000003</v>
      </c>
      <c r="AG32" s="58">
        <v>-4.9724740000000001</v>
      </c>
      <c r="AH32" s="66"/>
      <c r="AI32" s="66">
        <v>-1.47</v>
      </c>
      <c r="AJ32" s="64">
        <v>-10.4003</v>
      </c>
      <c r="AK32" s="65">
        <v>-0.83232499999999998</v>
      </c>
      <c r="AL32" s="66"/>
      <c r="AM32" s="66"/>
      <c r="AN32" s="58"/>
      <c r="AO32" s="66"/>
      <c r="AP32" s="68"/>
      <c r="AQ32" s="66"/>
      <c r="AR32" s="58"/>
      <c r="AS32" s="80"/>
      <c r="AT32" s="66"/>
      <c r="AU32" s="66"/>
      <c r="AV32" s="66"/>
      <c r="AW32" s="71"/>
      <c r="AX32" s="72"/>
      <c r="AY32" s="72"/>
      <c r="AZ32" s="72"/>
      <c r="BA32" s="72"/>
      <c r="BB32" s="72"/>
      <c r="BC32" s="72"/>
      <c r="BD32" s="72"/>
      <c r="BE32" s="72"/>
      <c r="BF32" s="55">
        <f t="shared" si="6"/>
        <v>-4.7756172000000001</v>
      </c>
    </row>
    <row r="33" spans="1:58">
      <c r="A33" s="38">
        <v>4</v>
      </c>
      <c r="B33" s="39">
        <v>-4.6372970000000002</v>
      </c>
      <c r="C33" s="39">
        <v>-3.6024470000000002</v>
      </c>
      <c r="D33" s="39">
        <v>-0.27540700000000001</v>
      </c>
      <c r="E33" s="39">
        <v>0.26</v>
      </c>
      <c r="F33" s="47">
        <v>-8.2207000000000008</v>
      </c>
      <c r="G33" s="39"/>
      <c r="H33" s="39"/>
      <c r="I33" s="39"/>
      <c r="J33" s="39"/>
      <c r="K33" s="39"/>
      <c r="L33" s="47"/>
      <c r="M33" s="79"/>
      <c r="N33" s="47"/>
      <c r="O33" s="39"/>
      <c r="P33" s="46"/>
      <c r="Q33" s="47"/>
      <c r="R33" s="47"/>
      <c r="S33" s="39"/>
      <c r="T33" s="49"/>
      <c r="U33" s="47"/>
      <c r="V33" s="47"/>
      <c r="W33" s="39"/>
      <c r="X33" s="47"/>
      <c r="Y33" s="50"/>
      <c r="Z33" s="51"/>
      <c r="AA33" s="51"/>
      <c r="AB33" s="39"/>
      <c r="AC33" s="55">
        <f t="shared" si="5"/>
        <v>-3.2951701999999998</v>
      </c>
      <c r="AD33" s="57"/>
      <c r="AE33" s="27"/>
      <c r="AF33" s="58">
        <v>-4.957306</v>
      </c>
      <c r="AG33" s="58">
        <v>-3.8017110000000001</v>
      </c>
      <c r="AH33" s="66"/>
      <c r="AI33" s="66">
        <v>-0.46</v>
      </c>
      <c r="AJ33" s="64">
        <v>-9.1231000000000009</v>
      </c>
      <c r="AK33" s="65">
        <v>-0.25523499999999999</v>
      </c>
      <c r="AL33" s="66"/>
      <c r="AM33" s="66"/>
      <c r="AN33" s="58"/>
      <c r="AO33" s="66"/>
      <c r="AP33" s="68"/>
      <c r="AQ33" s="66"/>
      <c r="AR33" s="58"/>
      <c r="AS33" s="80"/>
      <c r="AT33" s="66"/>
      <c r="AU33" s="66"/>
      <c r="AV33" s="66"/>
      <c r="AW33" s="71"/>
      <c r="AX33" s="72"/>
      <c r="AY33" s="72"/>
      <c r="AZ33" s="72"/>
      <c r="BA33" s="72"/>
      <c r="BB33" s="72"/>
      <c r="BC33" s="72"/>
      <c r="BD33" s="72"/>
      <c r="BE33" s="72"/>
      <c r="BF33" s="55">
        <f t="shared" si="6"/>
        <v>-3.7194704000000001</v>
      </c>
    </row>
    <row r="34" spans="1:58">
      <c r="A34" s="38">
        <v>5</v>
      </c>
      <c r="B34" s="39">
        <v>-3.6514579999999999</v>
      </c>
      <c r="C34" s="39">
        <v>-2.7348819999999998</v>
      </c>
      <c r="D34" s="39">
        <v>0.25395400000000001</v>
      </c>
      <c r="E34" s="39">
        <v>1.59</v>
      </c>
      <c r="F34" s="47">
        <v>-6.8003</v>
      </c>
      <c r="G34" s="39"/>
      <c r="H34" s="39"/>
      <c r="I34" s="39"/>
      <c r="J34" s="39"/>
      <c r="K34" s="39"/>
      <c r="L34" s="47"/>
      <c r="M34" s="79"/>
      <c r="N34" s="47"/>
      <c r="O34" s="39"/>
      <c r="P34" s="46"/>
      <c r="Q34" s="47"/>
      <c r="R34" s="47"/>
      <c r="S34" s="39"/>
      <c r="T34" s="49"/>
      <c r="U34" s="47"/>
      <c r="V34" s="47"/>
      <c r="W34" s="39"/>
      <c r="X34" s="47"/>
      <c r="Y34" s="50"/>
      <c r="Z34" s="51"/>
      <c r="AA34" s="51"/>
      <c r="AB34" s="39"/>
      <c r="AC34" s="55">
        <f t="shared" si="5"/>
        <v>-2.2685371999999999</v>
      </c>
      <c r="AD34" s="57"/>
      <c r="AE34" s="27"/>
      <c r="AF34" s="58">
        <v>-3.9449000000000001</v>
      </c>
      <c r="AG34" s="58">
        <v>-2.8624900000000002</v>
      </c>
      <c r="AH34" s="66"/>
      <c r="AI34" s="66">
        <v>0.63</v>
      </c>
      <c r="AJ34" s="58">
        <v>-8.1574000000000009</v>
      </c>
      <c r="AK34" s="65">
        <v>0.33591100000000002</v>
      </c>
      <c r="AL34" s="66"/>
      <c r="AM34" s="66"/>
      <c r="AN34" s="58"/>
      <c r="AO34" s="66"/>
      <c r="AP34" s="68"/>
      <c r="AQ34" s="66"/>
      <c r="AR34" s="58"/>
      <c r="AS34" s="80"/>
      <c r="AT34" s="66"/>
      <c r="AU34" s="66"/>
      <c r="AV34" s="66"/>
      <c r="AW34" s="71"/>
      <c r="AX34" s="72"/>
      <c r="AY34" s="72"/>
      <c r="AZ34" s="72"/>
      <c r="BA34" s="72"/>
      <c r="BB34" s="72"/>
      <c r="BC34" s="72"/>
      <c r="BD34" s="72"/>
      <c r="BE34" s="72"/>
      <c r="BF34" s="55">
        <f t="shared" si="6"/>
        <v>-2.7997758000000004</v>
      </c>
    </row>
    <row r="35" spans="1:58">
      <c r="A35" s="38">
        <v>6</v>
      </c>
      <c r="B35" s="39">
        <v>-2.8300930000000002</v>
      </c>
      <c r="C35" s="39">
        <v>-1.9927250000000001</v>
      </c>
      <c r="D35" s="39">
        <v>0.69639799999999996</v>
      </c>
      <c r="E35" s="39">
        <v>2.2799999999999998</v>
      </c>
      <c r="F35" s="47">
        <v>-6.0364000000000004</v>
      </c>
      <c r="G35" s="39"/>
      <c r="H35" s="39"/>
      <c r="I35" s="39"/>
      <c r="J35" s="39"/>
      <c r="K35" s="39"/>
      <c r="L35" s="47"/>
      <c r="M35" s="79"/>
      <c r="N35" s="47"/>
      <c r="O35" s="39"/>
      <c r="P35" s="46"/>
      <c r="Q35" s="47"/>
      <c r="R35" s="47"/>
      <c r="S35" s="39"/>
      <c r="T35" s="49"/>
      <c r="U35" s="47"/>
      <c r="V35" s="47"/>
      <c r="W35" s="39"/>
      <c r="X35" s="47"/>
      <c r="Y35" s="50"/>
      <c r="Z35" s="51"/>
      <c r="AA35" s="51"/>
      <c r="AB35" s="39"/>
      <c r="AC35" s="55">
        <f t="shared" si="5"/>
        <v>-1.5765640000000001</v>
      </c>
      <c r="AD35" s="57"/>
      <c r="AE35" s="27"/>
      <c r="AF35" s="58">
        <v>-3.1131139999999999</v>
      </c>
      <c r="AG35" s="58">
        <v>-2.1301070000000002</v>
      </c>
      <c r="AH35" s="66"/>
      <c r="AI35" s="66">
        <v>1.75</v>
      </c>
      <c r="AJ35" s="64">
        <v>-7.2481999999999998</v>
      </c>
      <c r="AK35" s="65">
        <v>0.75945499999999999</v>
      </c>
      <c r="AL35" s="66"/>
      <c r="AM35" s="66"/>
      <c r="AN35" s="58"/>
      <c r="AO35" s="66"/>
      <c r="AP35" s="68"/>
      <c r="AQ35" s="66"/>
      <c r="AR35" s="58"/>
      <c r="AS35" s="80"/>
      <c r="AT35" s="66"/>
      <c r="AU35" s="66"/>
      <c r="AV35" s="66"/>
      <c r="AW35" s="71"/>
      <c r="AX35" s="72"/>
      <c r="AY35" s="72"/>
      <c r="AZ35" s="72"/>
      <c r="BA35" s="72"/>
      <c r="BB35" s="72"/>
      <c r="BC35" s="72"/>
      <c r="BD35" s="72"/>
      <c r="BE35" s="72"/>
      <c r="BF35" s="55">
        <f t="shared" si="6"/>
        <v>-1.9963932</v>
      </c>
    </row>
    <row r="36" spans="1:58">
      <c r="A36" s="38">
        <v>7</v>
      </c>
      <c r="B36" s="39">
        <v>-2.101232</v>
      </c>
      <c r="C36" s="39">
        <v>-1.3840699999999999</v>
      </c>
      <c r="D36" s="39">
        <v>1.14374</v>
      </c>
      <c r="E36" s="39">
        <v>3.42</v>
      </c>
      <c r="F36" s="47">
        <v>-5.1567999999999996</v>
      </c>
      <c r="G36" s="39"/>
      <c r="H36" s="39"/>
      <c r="I36" s="39"/>
      <c r="J36" s="39"/>
      <c r="K36" s="39"/>
      <c r="L36" s="47"/>
      <c r="M36" s="79"/>
      <c r="N36" s="47"/>
      <c r="O36" s="39"/>
      <c r="P36" s="46"/>
      <c r="Q36" s="47"/>
      <c r="R36" s="47"/>
      <c r="S36" s="39"/>
      <c r="T36" s="49"/>
      <c r="U36" s="47"/>
      <c r="V36" s="47"/>
      <c r="W36" s="39"/>
      <c r="X36" s="47"/>
      <c r="Y36" s="50"/>
      <c r="Z36" s="51"/>
      <c r="AA36" s="51"/>
      <c r="AB36" s="39"/>
      <c r="AC36" s="55">
        <f t="shared" si="5"/>
        <v>-0.81567239999999985</v>
      </c>
      <c r="AD36" s="57"/>
      <c r="AE36" s="27"/>
      <c r="AF36" s="58">
        <v>-2.419492</v>
      </c>
      <c r="AG36" s="58">
        <v>-1.494451</v>
      </c>
      <c r="AH36" s="66"/>
      <c r="AI36" s="66">
        <v>3.07</v>
      </c>
      <c r="AJ36" s="64">
        <v>-6.4240000000000004</v>
      </c>
      <c r="AK36" s="65">
        <v>0.99915699999999996</v>
      </c>
      <c r="AL36" s="66"/>
      <c r="AM36" s="66"/>
      <c r="AN36" s="58"/>
      <c r="AO36" s="66"/>
      <c r="AP36" s="68"/>
      <c r="AQ36" s="66"/>
      <c r="AR36" s="58"/>
      <c r="AS36" s="80"/>
      <c r="AT36" s="66"/>
      <c r="AU36" s="66"/>
      <c r="AV36" s="66"/>
      <c r="AW36" s="71"/>
      <c r="AX36" s="72"/>
      <c r="AY36" s="72"/>
      <c r="AZ36" s="72"/>
      <c r="BA36" s="72"/>
      <c r="BB36" s="72"/>
      <c r="BC36" s="72"/>
      <c r="BD36" s="72"/>
      <c r="BE36" s="72"/>
      <c r="BF36" s="55">
        <f t="shared" si="6"/>
        <v>-1.2537572000000001</v>
      </c>
    </row>
    <row r="37" spans="1:58">
      <c r="A37" s="38">
        <v>8</v>
      </c>
      <c r="B37" s="39">
        <v>-1.4767459999999999</v>
      </c>
      <c r="C37" s="39">
        <v>-0.836233</v>
      </c>
      <c r="D37" s="39">
        <v>1.67086</v>
      </c>
      <c r="E37" s="39">
        <v>4.12</v>
      </c>
      <c r="F37" s="47">
        <v>-4.6634000000000002</v>
      </c>
      <c r="G37" s="39"/>
      <c r="H37" s="39"/>
      <c r="I37" s="39"/>
      <c r="J37" s="39"/>
      <c r="K37" s="39"/>
      <c r="L37" s="47"/>
      <c r="M37" s="79"/>
      <c r="N37" s="47"/>
      <c r="O37" s="39"/>
      <c r="P37" s="46"/>
      <c r="Q37" s="47"/>
      <c r="R37" s="47"/>
      <c r="S37" s="39"/>
      <c r="T37" s="49"/>
      <c r="U37" s="47"/>
      <c r="V37" s="47"/>
      <c r="W37" s="39"/>
      <c r="X37" s="47"/>
      <c r="Y37" s="50"/>
      <c r="Z37" s="51"/>
      <c r="AA37" s="51"/>
      <c r="AB37" s="39"/>
      <c r="AC37" s="55">
        <f t="shared" si="5"/>
        <v>-0.23710380000000003</v>
      </c>
      <c r="AD37" s="57"/>
      <c r="AE37" s="27"/>
      <c r="AF37" s="58">
        <v>-1.7918430000000001</v>
      </c>
      <c r="AG37" s="58">
        <v>-0.92542599999999997</v>
      </c>
      <c r="AH37" s="66"/>
      <c r="AI37" s="66">
        <v>3.66</v>
      </c>
      <c r="AJ37" s="64">
        <v>-5.8373999999999997</v>
      </c>
      <c r="AK37" s="65">
        <v>1.3577399999999999</v>
      </c>
      <c r="AL37" s="66"/>
      <c r="AM37" s="66"/>
      <c r="AN37" s="58"/>
      <c r="AO37" s="66"/>
      <c r="AP37" s="68"/>
      <c r="AQ37" s="66"/>
      <c r="AR37" s="58"/>
      <c r="AS37" s="80"/>
      <c r="AT37" s="66"/>
      <c r="AU37" s="66"/>
      <c r="AV37" s="66"/>
      <c r="AW37" s="71"/>
      <c r="AX37" s="72"/>
      <c r="AY37" s="72"/>
      <c r="AZ37" s="72"/>
      <c r="BA37" s="72"/>
      <c r="BB37" s="72"/>
      <c r="BC37" s="72"/>
      <c r="BD37" s="72"/>
      <c r="BE37" s="72"/>
      <c r="BF37" s="55">
        <f t="shared" si="6"/>
        <v>-0.70738579999999995</v>
      </c>
    </row>
    <row r="38" spans="1:58">
      <c r="A38" s="38">
        <v>9</v>
      </c>
      <c r="B38" s="39">
        <v>-0.91672600000000004</v>
      </c>
      <c r="C38" s="39">
        <v>-0.34257900000000002</v>
      </c>
      <c r="D38" s="39">
        <v>2.0528599999999999</v>
      </c>
      <c r="E38" s="39">
        <v>4.95</v>
      </c>
      <c r="F38" s="47">
        <v>-3.85</v>
      </c>
      <c r="G38" s="39"/>
      <c r="H38" s="39"/>
      <c r="I38" s="39"/>
      <c r="J38" s="39"/>
      <c r="K38" s="39"/>
      <c r="L38" s="47"/>
      <c r="M38" s="79"/>
      <c r="N38" s="47"/>
      <c r="O38" s="39"/>
      <c r="P38" s="46"/>
      <c r="Q38" s="47"/>
      <c r="R38" s="47"/>
      <c r="S38" s="39"/>
      <c r="T38" s="49"/>
      <c r="U38" s="47"/>
      <c r="V38" s="47"/>
      <c r="W38" s="39"/>
      <c r="X38" s="47"/>
      <c r="Y38" s="50"/>
      <c r="Z38" s="51"/>
      <c r="AA38" s="51"/>
      <c r="AB38" s="39"/>
      <c r="AC38" s="55">
        <f t="shared" si="5"/>
        <v>0.37871099999999991</v>
      </c>
      <c r="AD38" s="57"/>
      <c r="AE38" s="27"/>
      <c r="AF38" s="58">
        <v>-1.204178</v>
      </c>
      <c r="AG38" s="58">
        <v>-0.41761399999999999</v>
      </c>
      <c r="AH38" s="66"/>
      <c r="AI38" s="66">
        <v>4.51</v>
      </c>
      <c r="AJ38" s="64">
        <v>-5.0824999999999996</v>
      </c>
      <c r="AK38" s="65">
        <v>1.64697</v>
      </c>
      <c r="AL38" s="66"/>
      <c r="AM38" s="66"/>
      <c r="AN38" s="58"/>
      <c r="AO38" s="66"/>
      <c r="AP38" s="68"/>
      <c r="AQ38" s="66"/>
      <c r="AR38" s="58"/>
      <c r="AS38" s="80"/>
      <c r="AT38" s="66"/>
      <c r="AU38" s="66"/>
      <c r="AV38" s="66"/>
      <c r="AW38" s="71"/>
      <c r="AX38" s="72"/>
      <c r="AY38" s="72"/>
      <c r="AZ38" s="72"/>
      <c r="BA38" s="72"/>
      <c r="BB38" s="72"/>
      <c r="BC38" s="72"/>
      <c r="BD38" s="72"/>
      <c r="BE38" s="72"/>
      <c r="BF38" s="55">
        <f t="shared" si="6"/>
        <v>-0.10946439999999998</v>
      </c>
    </row>
    <row r="39" spans="1:58">
      <c r="A39" s="38">
        <v>10</v>
      </c>
      <c r="B39" s="39">
        <v>-0.43277100000000002</v>
      </c>
      <c r="C39" s="39">
        <v>9.3594999999999998E-2</v>
      </c>
      <c r="D39" s="39">
        <v>2.4567100000000002</v>
      </c>
      <c r="E39" s="39">
        <v>5.45</v>
      </c>
      <c r="F39" s="47">
        <v>-3.2932999999999999</v>
      </c>
      <c r="G39" s="39"/>
      <c r="H39" s="39"/>
      <c r="I39" s="39"/>
      <c r="J39" s="39"/>
      <c r="K39" s="39"/>
      <c r="L39" s="47"/>
      <c r="M39" s="79"/>
      <c r="N39" s="47"/>
      <c r="O39" s="39"/>
      <c r="P39" s="46"/>
      <c r="Q39" s="47"/>
      <c r="R39" s="47"/>
      <c r="S39" s="39"/>
      <c r="T39" s="49"/>
      <c r="U39" s="47"/>
      <c r="V39" s="47"/>
      <c r="W39" s="39"/>
      <c r="X39" s="47"/>
      <c r="Y39" s="50"/>
      <c r="Z39" s="51"/>
      <c r="AA39" s="51"/>
      <c r="AB39" s="39"/>
      <c r="AC39" s="55">
        <f t="shared" si="5"/>
        <v>0.85484680000000002</v>
      </c>
      <c r="AD39" s="57"/>
      <c r="AE39" s="27"/>
      <c r="AF39" s="58">
        <v>-0.67541899999999999</v>
      </c>
      <c r="AG39" s="58">
        <v>4.2508999999999998E-2</v>
      </c>
      <c r="AH39" s="66"/>
      <c r="AI39" s="66">
        <v>5.07</v>
      </c>
      <c r="AJ39" s="64">
        <v>-4.3643000000000001</v>
      </c>
      <c r="AK39" s="65">
        <v>1.93079</v>
      </c>
      <c r="AL39" s="66"/>
      <c r="AM39" s="66"/>
      <c r="AN39" s="58"/>
      <c r="AO39" s="66"/>
      <c r="AP39" s="68"/>
      <c r="AQ39" s="66"/>
      <c r="AR39" s="58"/>
      <c r="AS39" s="80"/>
      <c r="AT39" s="66"/>
      <c r="AU39" s="66"/>
      <c r="AV39" s="66"/>
      <c r="AW39" s="71"/>
      <c r="AX39" s="72"/>
      <c r="AY39" s="72"/>
      <c r="AZ39" s="72"/>
      <c r="BA39" s="72"/>
      <c r="BB39" s="72"/>
      <c r="BC39" s="72"/>
      <c r="BD39" s="72"/>
      <c r="BE39" s="72"/>
      <c r="BF39" s="55">
        <f t="shared" si="6"/>
        <v>0.40071600000000007</v>
      </c>
    </row>
    <row r="40" spans="1:58">
      <c r="A40" s="38">
        <v>11</v>
      </c>
      <c r="B40" s="39">
        <v>2.2148000000000001E-2</v>
      </c>
      <c r="C40" s="39">
        <v>0.51621300000000003</v>
      </c>
      <c r="D40" s="39">
        <v>2.7907700000000002</v>
      </c>
      <c r="E40" s="39">
        <v>5.85</v>
      </c>
      <c r="F40" s="47">
        <v>-2.6482999999999999</v>
      </c>
      <c r="G40" s="39"/>
      <c r="H40" s="39"/>
      <c r="I40" s="39"/>
      <c r="J40" s="39"/>
      <c r="K40" s="39"/>
      <c r="L40" s="47"/>
      <c r="M40" s="79"/>
      <c r="N40" s="47"/>
      <c r="O40" s="39"/>
      <c r="P40" s="46"/>
      <c r="Q40" s="47"/>
      <c r="R40" s="47"/>
      <c r="S40" s="39"/>
      <c r="T40" s="49"/>
      <c r="U40" s="47"/>
      <c r="V40" s="47"/>
      <c r="W40" s="39"/>
      <c r="X40" s="47"/>
      <c r="Y40" s="50"/>
      <c r="Z40" s="51"/>
      <c r="AA40" s="51"/>
      <c r="AB40" s="39"/>
      <c r="AC40" s="55">
        <f t="shared" si="5"/>
        <v>1.3061662000000001</v>
      </c>
      <c r="AD40" s="57"/>
      <c r="AE40" s="27"/>
      <c r="AF40" s="58">
        <v>-0.20178399999999999</v>
      </c>
      <c r="AG40" s="58">
        <v>0.46027000000000001</v>
      </c>
      <c r="AH40" s="66"/>
      <c r="AI40" s="66">
        <v>5.39</v>
      </c>
      <c r="AJ40" s="64">
        <v>-3.6642999999999999</v>
      </c>
      <c r="AK40" s="65">
        <v>2.1932700000000001</v>
      </c>
      <c r="AL40" s="66"/>
      <c r="AM40" s="66"/>
      <c r="AN40" s="58"/>
      <c r="AO40" s="66"/>
      <c r="AP40" s="68"/>
      <c r="AQ40" s="66"/>
      <c r="AR40" s="58"/>
      <c r="AS40" s="80"/>
      <c r="AT40" s="66"/>
      <c r="AU40" s="66"/>
      <c r="AV40" s="66"/>
      <c r="AW40" s="71"/>
      <c r="AX40" s="72"/>
      <c r="AY40" s="72"/>
      <c r="AZ40" s="72"/>
      <c r="BA40" s="72"/>
      <c r="BB40" s="72"/>
      <c r="BC40" s="72"/>
      <c r="BD40" s="72"/>
      <c r="BE40" s="72"/>
      <c r="BF40" s="55">
        <f t="shared" si="6"/>
        <v>0.8354912000000001</v>
      </c>
    </row>
    <row r="41" spans="1:58">
      <c r="A41" s="38">
        <v>12</v>
      </c>
      <c r="B41" s="39">
        <v>0.43490800000000002</v>
      </c>
      <c r="C41" s="39">
        <v>0.90835999999999995</v>
      </c>
      <c r="D41" s="39">
        <v>3.1297899999999998</v>
      </c>
      <c r="E41" s="39">
        <v>6.45</v>
      </c>
      <c r="F41" s="47">
        <v>-2.2989999999999999</v>
      </c>
      <c r="G41" s="39"/>
      <c r="H41" s="39"/>
      <c r="I41" s="39"/>
      <c r="J41" s="39"/>
      <c r="K41" s="39"/>
      <c r="L41" s="47"/>
      <c r="M41" s="79"/>
      <c r="N41" s="47"/>
      <c r="O41" s="39"/>
      <c r="P41" s="46"/>
      <c r="Q41" s="47"/>
      <c r="R41" s="47"/>
      <c r="S41" s="39"/>
      <c r="T41" s="49"/>
      <c r="U41" s="47"/>
      <c r="V41" s="47"/>
      <c r="W41" s="39"/>
      <c r="X41" s="47"/>
      <c r="Y41" s="50"/>
      <c r="Z41" s="51"/>
      <c r="AA41" s="51"/>
      <c r="AB41" s="39"/>
      <c r="AC41" s="55">
        <f t="shared" si="5"/>
        <v>1.7248116000000002</v>
      </c>
      <c r="AD41" s="57"/>
      <c r="AE41" s="27"/>
      <c r="AF41" s="58">
        <v>0.223831</v>
      </c>
      <c r="AG41" s="58">
        <v>0.84841800000000001</v>
      </c>
      <c r="AH41" s="66"/>
      <c r="AI41" s="66">
        <v>5.87</v>
      </c>
      <c r="AJ41" s="64">
        <v>-3.2061000000000002</v>
      </c>
      <c r="AK41" s="65">
        <v>2.4783499999999998</v>
      </c>
      <c r="AL41" s="66"/>
      <c r="AM41" s="66"/>
      <c r="AN41" s="58"/>
      <c r="AO41" s="66"/>
      <c r="AP41" s="68"/>
      <c r="AQ41" s="66"/>
      <c r="AR41" s="58"/>
      <c r="AS41" s="80"/>
      <c r="AT41" s="66"/>
      <c r="AU41" s="66"/>
      <c r="AV41" s="66"/>
      <c r="AW41" s="71"/>
      <c r="AX41" s="72"/>
      <c r="AY41" s="72"/>
      <c r="AZ41" s="72"/>
      <c r="BA41" s="72"/>
      <c r="BB41" s="72"/>
      <c r="BC41" s="72"/>
      <c r="BD41" s="72"/>
      <c r="BE41" s="72"/>
      <c r="BF41" s="55">
        <f t="shared" si="6"/>
        <v>1.2428998</v>
      </c>
    </row>
    <row r="42" spans="1:58">
      <c r="A42" s="38">
        <v>13</v>
      </c>
      <c r="B42" s="39">
        <v>0.82366300000000003</v>
      </c>
      <c r="C42" s="39">
        <v>1.2699640000000001</v>
      </c>
      <c r="D42" s="39">
        <v>3.42746</v>
      </c>
      <c r="E42" s="39">
        <v>6.9</v>
      </c>
      <c r="F42" s="47">
        <v>-1.7938000000000001</v>
      </c>
      <c r="G42" s="39"/>
      <c r="H42" s="39"/>
      <c r="I42" s="39"/>
      <c r="J42" s="39"/>
      <c r="K42" s="39"/>
      <c r="L42" s="47"/>
      <c r="M42" s="79"/>
      <c r="N42" s="47"/>
      <c r="O42" s="39"/>
      <c r="P42" s="46"/>
      <c r="Q42" s="47"/>
      <c r="R42" s="47"/>
      <c r="S42" s="39"/>
      <c r="T42" s="49"/>
      <c r="U42" s="47"/>
      <c r="V42" s="47"/>
      <c r="W42" s="39"/>
      <c r="X42" s="47"/>
      <c r="Y42" s="50"/>
      <c r="Z42" s="51"/>
      <c r="AA42" s="51"/>
      <c r="AB42" s="39"/>
      <c r="AC42" s="55">
        <f t="shared" si="5"/>
        <v>2.1254573999999997</v>
      </c>
      <c r="AD42" s="57"/>
      <c r="AE42" s="27"/>
      <c r="AF42" s="58">
        <v>0.64256899999999995</v>
      </c>
      <c r="AG42" s="58">
        <v>1.2161280000000001</v>
      </c>
      <c r="AH42" s="66"/>
      <c r="AI42" s="66">
        <v>6.23</v>
      </c>
      <c r="AJ42" s="64">
        <v>-2.7374999999999998</v>
      </c>
      <c r="AK42" s="65">
        <v>2.7402700000000002</v>
      </c>
      <c r="AL42" s="66"/>
      <c r="AM42" s="66"/>
      <c r="AN42" s="58"/>
      <c r="AO42" s="66"/>
      <c r="AP42" s="68"/>
      <c r="AQ42" s="66"/>
      <c r="AR42" s="58"/>
      <c r="AS42" s="80"/>
      <c r="AT42" s="66"/>
      <c r="AU42" s="66"/>
      <c r="AV42" s="66"/>
      <c r="AW42" s="71"/>
      <c r="AX42" s="72"/>
      <c r="AY42" s="72"/>
      <c r="AZ42" s="72"/>
      <c r="BA42" s="72"/>
      <c r="BB42" s="72"/>
      <c r="BC42" s="72"/>
      <c r="BD42" s="72"/>
      <c r="BE42" s="72"/>
      <c r="BF42" s="55">
        <f t="shared" si="6"/>
        <v>1.6182934</v>
      </c>
    </row>
    <row r="43" spans="1:58">
      <c r="A43" s="38">
        <v>14</v>
      </c>
      <c r="B43" s="39">
        <v>1.2227110000000001</v>
      </c>
      <c r="C43" s="39">
        <v>1.6199479999999999</v>
      </c>
      <c r="D43" s="39">
        <v>3.7669999999999999</v>
      </c>
      <c r="E43" s="39">
        <v>7.24</v>
      </c>
      <c r="F43" s="47">
        <v>-1.3258000000000001</v>
      </c>
      <c r="G43" s="39"/>
      <c r="H43" s="39"/>
      <c r="I43" s="39"/>
      <c r="J43" s="39"/>
      <c r="K43" s="39"/>
      <c r="L43" s="47"/>
      <c r="M43" s="79"/>
      <c r="N43" s="47"/>
      <c r="O43" s="39"/>
      <c r="P43" s="46"/>
      <c r="Q43" s="47"/>
      <c r="R43" s="47"/>
      <c r="S43" s="39"/>
      <c r="T43" s="49"/>
      <c r="U43" s="47"/>
      <c r="V43" s="47"/>
      <c r="W43" s="39"/>
      <c r="X43" s="47"/>
      <c r="Y43" s="50"/>
      <c r="Z43" s="51"/>
      <c r="AA43" s="51"/>
      <c r="AB43" s="39"/>
      <c r="AC43" s="55">
        <f t="shared" si="5"/>
        <v>2.5047718000000003</v>
      </c>
      <c r="AD43" s="57"/>
      <c r="AE43" s="27"/>
      <c r="AF43" s="58">
        <v>1.0226329999999999</v>
      </c>
      <c r="AG43" s="58">
        <v>1.5669660000000001</v>
      </c>
      <c r="AH43" s="66"/>
      <c r="AI43" s="66">
        <v>6.73</v>
      </c>
      <c r="AJ43" s="64">
        <v>-2.2357999999999998</v>
      </c>
      <c r="AK43" s="65">
        <v>3.01403</v>
      </c>
      <c r="AL43" s="66"/>
      <c r="AM43" s="66"/>
      <c r="AN43" s="58"/>
      <c r="AO43" s="66"/>
      <c r="AP43" s="68"/>
      <c r="AQ43" s="66"/>
      <c r="AR43" s="58"/>
      <c r="AS43" s="80"/>
      <c r="AT43" s="66"/>
      <c r="AU43" s="66"/>
      <c r="AV43" s="66"/>
      <c r="AW43" s="71"/>
      <c r="AX43" s="72"/>
      <c r="AY43" s="72"/>
      <c r="AZ43" s="72"/>
      <c r="BA43" s="72"/>
      <c r="BB43" s="72"/>
      <c r="BC43" s="72"/>
      <c r="BD43" s="72"/>
      <c r="BE43" s="72"/>
      <c r="BF43" s="55">
        <f t="shared" si="6"/>
        <v>2.0195658000000001</v>
      </c>
    </row>
    <row r="44" spans="1:58">
      <c r="A44" s="38">
        <v>15</v>
      </c>
      <c r="B44" s="39">
        <v>1.577064</v>
      </c>
      <c r="C44" s="39">
        <v>1.947271</v>
      </c>
      <c r="D44" s="39">
        <v>4.07606</v>
      </c>
      <c r="E44" s="39">
        <v>7.5</v>
      </c>
      <c r="F44" s="47">
        <v>-0.88109999999999999</v>
      </c>
      <c r="G44" s="39"/>
      <c r="H44" s="39"/>
      <c r="I44" s="39"/>
      <c r="J44" s="39"/>
      <c r="K44" s="39"/>
      <c r="L44" s="47"/>
      <c r="M44" s="79"/>
      <c r="N44" s="47"/>
      <c r="O44" s="39"/>
      <c r="P44" s="46"/>
      <c r="Q44" s="47"/>
      <c r="R44" s="47"/>
      <c r="S44" s="39"/>
      <c r="T44" s="49"/>
      <c r="U44" s="47"/>
      <c r="V44" s="47"/>
      <c r="W44" s="39"/>
      <c r="X44" s="47"/>
      <c r="Y44" s="50"/>
      <c r="Z44" s="51"/>
      <c r="AA44" s="51"/>
      <c r="AB44" s="39"/>
      <c r="AC44" s="55">
        <f t="shared" si="5"/>
        <v>2.8438589999999997</v>
      </c>
      <c r="AD44" s="57"/>
      <c r="AE44" s="27"/>
      <c r="AF44" s="58">
        <v>1.379159</v>
      </c>
      <c r="AG44" s="58">
        <v>1.8972070000000001</v>
      </c>
      <c r="AH44" s="66"/>
      <c r="AI44" s="66">
        <v>7.24</v>
      </c>
      <c r="AJ44" s="64">
        <v>-1.8648</v>
      </c>
      <c r="AK44" s="65">
        <v>3.31047</v>
      </c>
      <c r="AL44" s="66"/>
      <c r="AM44" s="66"/>
      <c r="AN44" s="58"/>
      <c r="AO44" s="66"/>
      <c r="AP44" s="68"/>
      <c r="AQ44" s="66"/>
      <c r="AR44" s="58"/>
      <c r="AS44" s="80"/>
      <c r="AT44" s="66"/>
      <c r="AU44" s="66"/>
      <c r="AV44" s="66"/>
      <c r="AW44" s="71"/>
      <c r="AX44" s="72"/>
      <c r="AY44" s="72"/>
      <c r="AZ44" s="72"/>
      <c r="BA44" s="72"/>
      <c r="BB44" s="72"/>
      <c r="BC44" s="72"/>
      <c r="BD44" s="72"/>
      <c r="BE44" s="72"/>
      <c r="BF44" s="55">
        <f t="shared" si="6"/>
        <v>2.3924072000000001</v>
      </c>
    </row>
    <row r="45" spans="1:58">
      <c r="A45" s="38">
        <v>16</v>
      </c>
      <c r="B45" s="39">
        <v>1.9264859999999999</v>
      </c>
      <c r="C45" s="39">
        <v>2.2590180000000002</v>
      </c>
      <c r="D45" s="39">
        <v>4.3739400000000002</v>
      </c>
      <c r="E45" s="39">
        <v>7.69</v>
      </c>
      <c r="F45" s="47">
        <v>-0.55910000000000004</v>
      </c>
      <c r="G45" s="39"/>
      <c r="H45" s="39"/>
      <c r="I45" s="39"/>
      <c r="J45" s="39"/>
      <c r="K45" s="39"/>
      <c r="L45" s="47"/>
      <c r="M45" s="79"/>
      <c r="N45" s="47"/>
      <c r="O45" s="39"/>
      <c r="P45" s="46"/>
      <c r="Q45" s="47"/>
      <c r="R45" s="47"/>
      <c r="S45" s="39"/>
      <c r="T45" s="49"/>
      <c r="U45" s="47"/>
      <c r="V45" s="47"/>
      <c r="W45" s="39"/>
      <c r="X45" s="47"/>
      <c r="Y45" s="50"/>
      <c r="Z45" s="51"/>
      <c r="AA45" s="51"/>
      <c r="AB45" s="39"/>
      <c r="AC45" s="55">
        <f t="shared" si="5"/>
        <v>3.1380688000000001</v>
      </c>
      <c r="AD45" s="57"/>
      <c r="AE45" s="27"/>
      <c r="AF45" s="58">
        <v>1.7534000000000001</v>
      </c>
      <c r="AG45" s="58">
        <v>2.2282109999999999</v>
      </c>
      <c r="AH45" s="66"/>
      <c r="AI45" s="66">
        <v>7.51</v>
      </c>
      <c r="AJ45" s="64">
        <v>-1.4698</v>
      </c>
      <c r="AK45" s="65">
        <v>3.59985</v>
      </c>
      <c r="AL45" s="66"/>
      <c r="AM45" s="66"/>
      <c r="AN45" s="58"/>
      <c r="AO45" s="66"/>
      <c r="AP45" s="68"/>
      <c r="AQ45" s="66"/>
      <c r="AR45" s="58"/>
      <c r="AS45" s="80"/>
      <c r="AT45" s="66"/>
      <c r="AU45" s="66"/>
      <c r="AV45" s="66"/>
      <c r="AW45" s="71"/>
      <c r="AX45" s="72"/>
      <c r="AY45" s="72"/>
      <c r="AZ45" s="72"/>
      <c r="BA45" s="72"/>
      <c r="BB45" s="72"/>
      <c r="BC45" s="72"/>
      <c r="BD45" s="72"/>
      <c r="BE45" s="72"/>
      <c r="BF45" s="55">
        <f t="shared" si="6"/>
        <v>2.7243322000000001</v>
      </c>
    </row>
    <row r="46" spans="1:58">
      <c r="A46" s="38">
        <v>17</v>
      </c>
      <c r="B46" s="39">
        <v>2.269898</v>
      </c>
      <c r="C46" s="39">
        <v>2.5685880000000001</v>
      </c>
      <c r="D46" s="39">
        <v>4.6414499999999999</v>
      </c>
      <c r="E46" s="39">
        <v>7.9</v>
      </c>
      <c r="F46" s="47">
        <v>-0.10489999999999999</v>
      </c>
      <c r="G46" s="39"/>
      <c r="H46" s="39"/>
      <c r="I46" s="39"/>
      <c r="J46" s="39"/>
      <c r="K46" s="39"/>
      <c r="L46" s="47"/>
      <c r="M46" s="79"/>
      <c r="N46" s="47"/>
      <c r="O46" s="39"/>
      <c r="P46" s="46"/>
      <c r="Q46" s="47"/>
      <c r="R46" s="47"/>
      <c r="S46" s="39"/>
      <c r="T46" s="49"/>
      <c r="U46" s="47"/>
      <c r="V46" s="47"/>
      <c r="W46" s="39"/>
      <c r="X46" s="47"/>
      <c r="Y46" s="50"/>
      <c r="Z46" s="51"/>
      <c r="AA46" s="51"/>
      <c r="AB46" s="39"/>
      <c r="AC46" s="55">
        <f t="shared" si="5"/>
        <v>3.4550071999999998</v>
      </c>
      <c r="AD46" s="57"/>
      <c r="AE46" s="27"/>
      <c r="AF46" s="58">
        <v>2.1115179999999998</v>
      </c>
      <c r="AG46" s="58">
        <v>2.5369579999999998</v>
      </c>
      <c r="AH46" s="66"/>
      <c r="AI46" s="66">
        <v>7.71</v>
      </c>
      <c r="AJ46" s="64">
        <v>-1.1724000000000001</v>
      </c>
      <c r="AK46" s="65">
        <v>3.8520599999999998</v>
      </c>
      <c r="AL46" s="66"/>
      <c r="AM46" s="66"/>
      <c r="AN46" s="58"/>
      <c r="AO46" s="66"/>
      <c r="AP46" s="68"/>
      <c r="AQ46" s="66"/>
      <c r="AR46" s="58"/>
      <c r="AS46" s="80"/>
      <c r="AT46" s="66"/>
      <c r="AU46" s="66"/>
      <c r="AV46" s="66"/>
      <c r="AW46" s="71"/>
      <c r="AX46" s="72"/>
      <c r="AY46" s="72"/>
      <c r="AZ46" s="72"/>
      <c r="BA46" s="72"/>
      <c r="BB46" s="72"/>
      <c r="BC46" s="72"/>
      <c r="BD46" s="72"/>
      <c r="BE46" s="72"/>
      <c r="BF46" s="55">
        <f t="shared" si="6"/>
        <v>3.0076271999999999</v>
      </c>
    </row>
    <row r="47" spans="1:58">
      <c r="A47" s="38">
        <v>18</v>
      </c>
      <c r="B47" s="39">
        <v>2.5887190000000002</v>
      </c>
      <c r="C47" s="39">
        <v>2.8592710000000001</v>
      </c>
      <c r="D47" s="39">
        <v>4.9457700000000004</v>
      </c>
      <c r="E47" s="39">
        <v>8.2100000000000009</v>
      </c>
      <c r="F47" s="47">
        <v>0.29060000000000002</v>
      </c>
      <c r="G47" s="39"/>
      <c r="H47" s="39"/>
      <c r="I47" s="39"/>
      <c r="J47" s="39"/>
      <c r="K47" s="39"/>
      <c r="L47" s="47"/>
      <c r="M47" s="79"/>
      <c r="N47" s="47"/>
      <c r="O47" s="39"/>
      <c r="P47" s="46"/>
      <c r="Q47" s="47"/>
      <c r="R47" s="47"/>
      <c r="S47" s="39"/>
      <c r="T47" s="49"/>
      <c r="U47" s="47"/>
      <c r="V47" s="47"/>
      <c r="W47" s="39"/>
      <c r="X47" s="47"/>
      <c r="Y47" s="50"/>
      <c r="Z47" s="51"/>
      <c r="AA47" s="51"/>
      <c r="AB47" s="39"/>
      <c r="AC47" s="55">
        <f t="shared" si="5"/>
        <v>3.7788720000000007</v>
      </c>
      <c r="AD47" s="57"/>
      <c r="AE47" s="27"/>
      <c r="AF47" s="58">
        <v>2.4439090000000001</v>
      </c>
      <c r="AG47" s="58">
        <v>2.836516</v>
      </c>
      <c r="AH47" s="66"/>
      <c r="AI47" s="66">
        <v>8.01</v>
      </c>
      <c r="AJ47" s="64">
        <v>-0.72760000000000002</v>
      </c>
      <c r="AK47" s="65">
        <v>4.07958</v>
      </c>
      <c r="AL47" s="66"/>
      <c r="AM47" s="66"/>
      <c r="AN47" s="58"/>
      <c r="AO47" s="66"/>
      <c r="AP47" s="68"/>
      <c r="AQ47" s="66"/>
      <c r="AR47" s="58"/>
      <c r="AS47" s="80"/>
      <c r="AT47" s="66"/>
      <c r="AU47" s="66"/>
      <c r="AV47" s="66"/>
      <c r="AW47" s="71"/>
      <c r="AX47" s="72"/>
      <c r="AY47" s="72"/>
      <c r="AZ47" s="72"/>
      <c r="BA47" s="72"/>
      <c r="BB47" s="72"/>
      <c r="BC47" s="72"/>
      <c r="BD47" s="72"/>
      <c r="BE47" s="72"/>
      <c r="BF47" s="55">
        <f t="shared" si="6"/>
        <v>3.3284809999999991</v>
      </c>
    </row>
    <row r="48" spans="1:58">
      <c r="A48" s="38">
        <v>19</v>
      </c>
      <c r="B48" s="39">
        <v>2.9077299999999999</v>
      </c>
      <c r="C48" s="39">
        <v>3.145397</v>
      </c>
      <c r="D48" s="39">
        <v>5.1892699999999996</v>
      </c>
      <c r="E48" s="39">
        <v>8.3800000000000008</v>
      </c>
      <c r="F48" s="47">
        <v>0.59379999999999999</v>
      </c>
      <c r="G48" s="39"/>
      <c r="H48" s="39"/>
      <c r="I48" s="39"/>
      <c r="J48" s="39"/>
      <c r="K48" s="39"/>
      <c r="L48" s="47"/>
      <c r="M48" s="79"/>
      <c r="N48" s="47"/>
      <c r="O48" s="39"/>
      <c r="P48" s="46"/>
      <c r="Q48" s="47"/>
      <c r="R48" s="47"/>
      <c r="S48" s="39"/>
      <c r="T48" s="49"/>
      <c r="U48" s="47"/>
      <c r="V48" s="47"/>
      <c r="W48" s="39"/>
      <c r="X48" s="47"/>
      <c r="Y48" s="50"/>
      <c r="Z48" s="51"/>
      <c r="AA48" s="51"/>
      <c r="AB48" s="39"/>
      <c r="AC48" s="55">
        <f t="shared" si="5"/>
        <v>4.0432394</v>
      </c>
      <c r="AD48" s="57"/>
      <c r="AE48" s="27"/>
      <c r="AF48" s="58">
        <v>2.7585929999999999</v>
      </c>
      <c r="AG48" s="58">
        <v>3.1141519999999998</v>
      </c>
      <c r="AH48" s="66"/>
      <c r="AI48" s="66">
        <v>8.1999999999999993</v>
      </c>
      <c r="AJ48" s="64">
        <v>-0.25629999999999997</v>
      </c>
      <c r="AK48" s="65">
        <v>4.3314700000000004</v>
      </c>
      <c r="AL48" s="66"/>
      <c r="AM48" s="66"/>
      <c r="AN48" s="58"/>
      <c r="AO48" s="66"/>
      <c r="AP48" s="68"/>
      <c r="AQ48" s="66"/>
      <c r="AR48" s="58"/>
      <c r="AS48" s="80"/>
      <c r="AT48" s="66"/>
      <c r="AU48" s="66"/>
      <c r="AV48" s="66"/>
      <c r="AW48" s="71"/>
      <c r="AX48" s="72"/>
      <c r="AY48" s="72"/>
      <c r="AZ48" s="72"/>
      <c r="BA48" s="72"/>
      <c r="BB48" s="72"/>
      <c r="BC48" s="72"/>
      <c r="BD48" s="72"/>
      <c r="BE48" s="72"/>
      <c r="BF48" s="55">
        <f t="shared" si="6"/>
        <v>3.6295830000000002</v>
      </c>
    </row>
    <row r="49" spans="1:58">
      <c r="A49" s="38">
        <v>20</v>
      </c>
      <c r="B49" s="39">
        <v>3.2105239999999999</v>
      </c>
      <c r="C49" s="39">
        <v>3.4307789999999998</v>
      </c>
      <c r="D49" s="39">
        <v>5.4132899999999999</v>
      </c>
      <c r="E49" s="39">
        <v>8.6199999999999992</v>
      </c>
      <c r="F49" s="47">
        <v>0.92390000000000005</v>
      </c>
      <c r="G49" s="39"/>
      <c r="H49" s="39"/>
      <c r="I49" s="39"/>
      <c r="J49" s="39"/>
      <c r="K49" s="39"/>
      <c r="L49" s="47"/>
      <c r="M49" s="79"/>
      <c r="N49" s="47"/>
      <c r="O49" s="39"/>
      <c r="P49" s="46"/>
      <c r="Q49" s="47"/>
      <c r="R49" s="47"/>
      <c r="S49" s="39"/>
      <c r="T49" s="49"/>
      <c r="U49" s="47"/>
      <c r="V49" s="47"/>
      <c r="W49" s="39"/>
      <c r="X49" s="47"/>
      <c r="Y49" s="50"/>
      <c r="Z49" s="51"/>
      <c r="AA49" s="51"/>
      <c r="AB49" s="39"/>
      <c r="AC49" s="55">
        <f t="shared" si="5"/>
        <v>4.3196986000000006</v>
      </c>
      <c r="AD49" s="57"/>
      <c r="AE49" s="27"/>
      <c r="AF49" s="58">
        <v>3.0695800000000002</v>
      </c>
      <c r="AG49" s="58">
        <v>3.38646</v>
      </c>
      <c r="AH49" s="66"/>
      <c r="AI49" s="66">
        <v>8.43</v>
      </c>
      <c r="AJ49" s="64">
        <v>0.15049999999999999</v>
      </c>
      <c r="AK49" s="65">
        <v>4.5415700000000001</v>
      </c>
      <c r="AL49" s="66"/>
      <c r="AM49" s="66"/>
      <c r="AN49" s="58"/>
      <c r="AO49" s="66"/>
      <c r="AP49" s="68"/>
      <c r="AQ49" s="66"/>
      <c r="AR49" s="58"/>
      <c r="AS49" s="80"/>
      <c r="AT49" s="66"/>
      <c r="AU49" s="66"/>
      <c r="AV49" s="66"/>
      <c r="AW49" s="71"/>
      <c r="AX49" s="72"/>
      <c r="AY49" s="72"/>
      <c r="AZ49" s="72"/>
      <c r="BA49" s="72"/>
      <c r="BB49" s="72"/>
      <c r="BC49" s="72"/>
      <c r="BD49" s="72"/>
      <c r="BE49" s="72"/>
      <c r="BF49" s="55">
        <f t="shared" si="6"/>
        <v>3.9156219999999999</v>
      </c>
    </row>
    <row r="50" spans="1:58">
      <c r="A50" s="38">
        <v>21</v>
      </c>
      <c r="B50" s="39">
        <v>3.490516</v>
      </c>
      <c r="C50" s="39">
        <v>3.7052369999999999</v>
      </c>
      <c r="D50" s="39">
        <v>5.65761</v>
      </c>
      <c r="E50" s="39">
        <v>8.83</v>
      </c>
      <c r="F50" s="47">
        <v>1.3493999999999999</v>
      </c>
      <c r="G50" s="39"/>
      <c r="H50" s="39"/>
      <c r="I50" s="39"/>
      <c r="J50" s="39"/>
      <c r="K50" s="39"/>
      <c r="L50" s="47"/>
      <c r="M50" s="79"/>
      <c r="N50" s="47"/>
      <c r="O50" s="39"/>
      <c r="P50" s="46"/>
      <c r="Q50" s="47"/>
      <c r="R50" s="47"/>
      <c r="S50" s="39"/>
      <c r="T50" s="49"/>
      <c r="U50" s="47"/>
      <c r="V50" s="47"/>
      <c r="W50" s="39"/>
      <c r="X50" s="47"/>
      <c r="Y50" s="50"/>
      <c r="Z50" s="51"/>
      <c r="AA50" s="51"/>
      <c r="AB50" s="39"/>
      <c r="AC50" s="55">
        <f t="shared" si="5"/>
        <v>4.6065525999999997</v>
      </c>
      <c r="AD50" s="57"/>
      <c r="AE50" s="27"/>
      <c r="AF50" s="58">
        <v>3.3728359999999999</v>
      </c>
      <c r="AG50" s="58">
        <v>3.66343</v>
      </c>
      <c r="AH50" s="66"/>
      <c r="AI50" s="66">
        <v>8.6</v>
      </c>
      <c r="AJ50" s="64">
        <v>0.49890000000000001</v>
      </c>
      <c r="AK50" s="65">
        <v>4.7936899999999998</v>
      </c>
      <c r="AL50" s="66"/>
      <c r="AM50" s="66"/>
      <c r="AN50" s="58"/>
      <c r="AO50" s="66"/>
      <c r="AP50" s="68"/>
      <c r="AQ50" s="66"/>
      <c r="AR50" s="58"/>
      <c r="AS50" s="80"/>
      <c r="AT50" s="66"/>
      <c r="AU50" s="66"/>
      <c r="AV50" s="66"/>
      <c r="AW50" s="71"/>
      <c r="AX50" s="72"/>
      <c r="AY50" s="72"/>
      <c r="AZ50" s="72"/>
      <c r="BA50" s="72"/>
      <c r="BB50" s="72"/>
      <c r="BC50" s="72"/>
      <c r="BD50" s="72"/>
      <c r="BE50" s="72"/>
      <c r="BF50" s="55">
        <f t="shared" si="6"/>
        <v>4.1857711999999996</v>
      </c>
    </row>
    <row r="51" spans="1:58">
      <c r="A51" s="38">
        <v>22</v>
      </c>
      <c r="B51" s="39">
        <v>3.7757969999999998</v>
      </c>
      <c r="C51" s="39">
        <v>3.9631569999999998</v>
      </c>
      <c r="D51" s="39">
        <v>5.8905500000000002</v>
      </c>
      <c r="E51" s="39">
        <v>9.01</v>
      </c>
      <c r="F51" s="47">
        <v>1.8232999999999999</v>
      </c>
      <c r="G51" s="39"/>
      <c r="H51" s="39"/>
      <c r="I51" s="39"/>
      <c r="J51" s="39"/>
      <c r="K51" s="39"/>
      <c r="L51" s="47"/>
      <c r="M51" s="79"/>
      <c r="N51" s="47"/>
      <c r="O51" s="39"/>
      <c r="P51" s="46"/>
      <c r="Q51" s="47"/>
      <c r="R51" s="47"/>
      <c r="S51" s="39"/>
      <c r="T51" s="49"/>
      <c r="U51" s="47"/>
      <c r="V51" s="47"/>
      <c r="W51" s="39"/>
      <c r="X51" s="47"/>
      <c r="Y51" s="50"/>
      <c r="Z51" s="51"/>
      <c r="AA51" s="51"/>
      <c r="AB51" s="39"/>
      <c r="AC51" s="55">
        <f t="shared" si="5"/>
        <v>4.8925608</v>
      </c>
      <c r="AD51" s="57"/>
      <c r="AE51" s="27"/>
      <c r="AF51" s="58">
        <v>3.6576200000000001</v>
      </c>
      <c r="AG51" s="58">
        <v>3.9298649999999999</v>
      </c>
      <c r="AH51" s="66"/>
      <c r="AI51" s="66">
        <v>8.77</v>
      </c>
      <c r="AJ51" s="64">
        <v>0.76680000000000004</v>
      </c>
      <c r="AK51" s="65">
        <v>5.1079699999999999</v>
      </c>
      <c r="AL51" s="66"/>
      <c r="AM51" s="66"/>
      <c r="AN51" s="58"/>
      <c r="AO51" s="66"/>
      <c r="AP51" s="68"/>
      <c r="AQ51" s="66"/>
      <c r="AR51" s="58"/>
      <c r="AS51" s="80"/>
      <c r="AT51" s="66"/>
      <c r="AU51" s="66"/>
      <c r="AV51" s="66"/>
      <c r="AW51" s="71"/>
      <c r="AX51" s="72"/>
      <c r="AY51" s="72"/>
      <c r="AZ51" s="72"/>
      <c r="BA51" s="72"/>
      <c r="BB51" s="72"/>
      <c r="BC51" s="72"/>
      <c r="BD51" s="72"/>
      <c r="BE51" s="72"/>
      <c r="BF51" s="55">
        <f t="shared" si="6"/>
        <v>4.4464510000000006</v>
      </c>
    </row>
    <row r="52" spans="1:58">
      <c r="A52" s="38">
        <v>23</v>
      </c>
      <c r="B52" s="39">
        <v>4.0450569999999999</v>
      </c>
      <c r="C52" s="39">
        <v>4.2178319999999996</v>
      </c>
      <c r="D52" s="39">
        <v>6.1324899999999998</v>
      </c>
      <c r="E52" s="39">
        <v>9.2100000000000009</v>
      </c>
      <c r="F52" s="47">
        <v>2.2823000000000002</v>
      </c>
      <c r="G52" s="39"/>
      <c r="H52" s="39"/>
      <c r="I52" s="39"/>
      <c r="J52" s="39"/>
      <c r="K52" s="39"/>
      <c r="L52" s="47"/>
      <c r="M52" s="79"/>
      <c r="N52" s="47"/>
      <c r="O52" s="39"/>
      <c r="P52" s="46"/>
      <c r="Q52" s="47"/>
      <c r="R52" s="47"/>
      <c r="S52" s="39"/>
      <c r="T52" s="49"/>
      <c r="U52" s="47"/>
      <c r="V52" s="47"/>
      <c r="W52" s="39"/>
      <c r="X52" s="47"/>
      <c r="Y52" s="50"/>
      <c r="Z52" s="51"/>
      <c r="AA52" s="51"/>
      <c r="AB52" s="39"/>
      <c r="AC52" s="55">
        <f t="shared" si="5"/>
        <v>5.1775357999999994</v>
      </c>
      <c r="AD52" s="57"/>
      <c r="AE52" s="27"/>
      <c r="AF52" s="58">
        <v>3.9505189999999999</v>
      </c>
      <c r="AG52" s="58">
        <v>4.1801279999999998</v>
      </c>
      <c r="AH52" s="66"/>
      <c r="AI52" s="66">
        <v>9.01</v>
      </c>
      <c r="AJ52" s="64">
        <v>1.1225000000000001</v>
      </c>
      <c r="AK52" s="65">
        <v>5.4462400000000004</v>
      </c>
      <c r="AL52" s="66"/>
      <c r="AM52" s="66"/>
      <c r="AN52" s="58"/>
      <c r="AO52" s="66"/>
      <c r="AP52" s="68"/>
      <c r="AQ52" s="66"/>
      <c r="AR52" s="58"/>
      <c r="AS52" s="80"/>
      <c r="AT52" s="66"/>
      <c r="AU52" s="66"/>
      <c r="AV52" s="66"/>
      <c r="AW52" s="71"/>
      <c r="AX52" s="72"/>
      <c r="AY52" s="72"/>
      <c r="AZ52" s="72"/>
      <c r="BA52" s="72"/>
      <c r="BB52" s="72"/>
      <c r="BC52" s="72"/>
      <c r="BD52" s="72"/>
      <c r="BE52" s="72"/>
      <c r="BF52" s="55">
        <f t="shared" si="6"/>
        <v>4.7418773999999999</v>
      </c>
    </row>
    <row r="53" spans="1:58">
      <c r="A53" s="38">
        <v>24</v>
      </c>
      <c r="B53" s="39">
        <v>4.3218880000000004</v>
      </c>
      <c r="C53" s="39">
        <v>4.469182</v>
      </c>
      <c r="D53" s="39">
        <v>6.3899600000000003</v>
      </c>
      <c r="E53" s="39">
        <v>9.3000000000000007</v>
      </c>
      <c r="F53" s="47">
        <v>2.6128</v>
      </c>
      <c r="G53" s="39"/>
      <c r="H53" s="39"/>
      <c r="I53" s="39"/>
      <c r="J53" s="39"/>
      <c r="K53" s="39"/>
      <c r="L53" s="47"/>
      <c r="M53" s="79"/>
      <c r="N53" s="47"/>
      <c r="O53" s="39"/>
      <c r="P53" s="46"/>
      <c r="Q53" s="47"/>
      <c r="R53" s="47"/>
      <c r="S53" s="39"/>
      <c r="T53" s="49"/>
      <c r="U53" s="47"/>
      <c r="V53" s="47"/>
      <c r="W53" s="39"/>
      <c r="X53" s="47"/>
      <c r="Y53" s="50"/>
      <c r="Z53" s="51"/>
      <c r="AA53" s="51"/>
      <c r="AB53" s="39"/>
      <c r="AC53" s="55">
        <f t="shared" si="5"/>
        <v>5.4187660000000006</v>
      </c>
      <c r="AD53" s="57"/>
      <c r="AE53" s="27"/>
      <c r="AF53" s="58">
        <v>4.2230369999999997</v>
      </c>
      <c r="AG53" s="58">
        <v>4.4209870000000002</v>
      </c>
      <c r="AH53" s="66"/>
      <c r="AI53" s="66">
        <v>9.14</v>
      </c>
      <c r="AJ53" s="64">
        <v>1.4172</v>
      </c>
      <c r="AK53" s="65">
        <v>5.8066500000000003</v>
      </c>
      <c r="AL53" s="66"/>
      <c r="AM53" s="66"/>
      <c r="AN53" s="58"/>
      <c r="AO53" s="66"/>
      <c r="AP53" s="68"/>
      <c r="AQ53" s="66"/>
      <c r="AR53" s="58"/>
      <c r="AS53" s="80"/>
      <c r="AT53" s="66"/>
      <c r="AU53" s="66"/>
      <c r="AV53" s="66"/>
      <c r="AW53" s="71"/>
      <c r="AX53" s="72"/>
      <c r="AY53" s="72"/>
      <c r="AZ53" s="72"/>
      <c r="BA53" s="72"/>
      <c r="BB53" s="72"/>
      <c r="BC53" s="72"/>
      <c r="BD53" s="72"/>
      <c r="BE53" s="72"/>
      <c r="BF53" s="55">
        <f t="shared" si="6"/>
        <v>5.0015748000000011</v>
      </c>
    </row>
    <row r="54" spans="1:58">
      <c r="A54" s="38">
        <v>25</v>
      </c>
      <c r="B54" s="39">
        <v>4.595402</v>
      </c>
      <c r="C54" s="39">
        <v>4.7092700000000001</v>
      </c>
      <c r="D54" s="39">
        <v>6.5818899999999996</v>
      </c>
      <c r="E54" s="39">
        <v>9.43</v>
      </c>
      <c r="F54" s="47">
        <v>2.9100999999999999</v>
      </c>
      <c r="G54" s="39"/>
      <c r="H54" s="39"/>
      <c r="I54" s="39"/>
      <c r="J54" s="39"/>
      <c r="K54" s="39"/>
      <c r="L54" s="47"/>
      <c r="M54" s="79"/>
      <c r="N54" s="47"/>
      <c r="O54" s="39"/>
      <c r="P54" s="46"/>
      <c r="Q54" s="47"/>
      <c r="R54" s="47"/>
      <c r="S54" s="39"/>
      <c r="T54" s="49"/>
      <c r="U54" s="47"/>
      <c r="V54" s="47"/>
      <c r="W54" s="39"/>
      <c r="X54" s="47"/>
      <c r="Y54" s="50"/>
      <c r="Z54" s="51"/>
      <c r="AA54" s="51"/>
      <c r="AB54" s="39"/>
      <c r="AC54" s="55">
        <f t="shared" si="5"/>
        <v>5.6453323999999991</v>
      </c>
      <c r="AD54" s="57"/>
      <c r="AE54" s="27"/>
      <c r="AF54" s="58">
        <v>4.492394</v>
      </c>
      <c r="AG54" s="58">
        <v>4.6585390000000002</v>
      </c>
      <c r="AH54" s="66"/>
      <c r="AI54" s="66">
        <v>9.2799999999999994</v>
      </c>
      <c r="AJ54" s="64">
        <v>1.7644</v>
      </c>
      <c r="AK54" s="65">
        <v>6.0657199999999998</v>
      </c>
      <c r="AL54" s="66"/>
      <c r="AM54" s="66"/>
      <c r="AN54" s="58"/>
      <c r="AO54" s="66"/>
      <c r="AP54" s="68"/>
      <c r="AQ54" s="66"/>
      <c r="AR54" s="58"/>
      <c r="AS54" s="80"/>
      <c r="AT54" s="66"/>
      <c r="AU54" s="66"/>
      <c r="AV54" s="66"/>
      <c r="AW54" s="71"/>
      <c r="AX54" s="72"/>
      <c r="AY54" s="72"/>
      <c r="AZ54" s="72"/>
      <c r="BA54" s="72"/>
      <c r="BB54" s="72"/>
      <c r="BC54" s="72"/>
      <c r="BD54" s="72"/>
      <c r="BE54" s="72"/>
      <c r="BF54" s="55">
        <f t="shared" si="6"/>
        <v>5.2522105999999997</v>
      </c>
    </row>
    <row r="55" spans="1:58">
      <c r="A55" s="38">
        <v>26</v>
      </c>
      <c r="B55" s="39">
        <v>4.8690369999999996</v>
      </c>
      <c r="C55" s="39">
        <v>4.9417759999999999</v>
      </c>
      <c r="D55" s="39">
        <v>6.8386500000000003</v>
      </c>
      <c r="E55" s="39">
        <v>9.58</v>
      </c>
      <c r="F55" s="47">
        <v>3.2562000000000002</v>
      </c>
      <c r="G55" s="39"/>
      <c r="H55" s="39"/>
      <c r="I55" s="39"/>
      <c r="J55" s="39"/>
      <c r="K55" s="39"/>
      <c r="L55" s="47"/>
      <c r="M55" s="79"/>
      <c r="N55" s="47"/>
      <c r="O55" s="39"/>
      <c r="P55" s="46"/>
      <c r="Q55" s="47"/>
      <c r="R55" s="47"/>
      <c r="S55" s="39"/>
      <c r="T55" s="49"/>
      <c r="U55" s="47"/>
      <c r="V55" s="47"/>
      <c r="W55" s="39"/>
      <c r="X55" s="47"/>
      <c r="Y55" s="50"/>
      <c r="Z55" s="51"/>
      <c r="AA55" s="51"/>
      <c r="AB55" s="39"/>
      <c r="AC55" s="55">
        <f t="shared" si="5"/>
        <v>5.8971326000000008</v>
      </c>
      <c r="AD55" s="57"/>
      <c r="AE55" s="27"/>
      <c r="AF55" s="58">
        <v>4.7605560000000002</v>
      </c>
      <c r="AG55" s="58">
        <v>4.896007</v>
      </c>
      <c r="AH55" s="66"/>
      <c r="AI55" s="66">
        <v>9.5</v>
      </c>
      <c r="AJ55" s="64">
        <v>2.1741999999999999</v>
      </c>
      <c r="AK55" s="65">
        <v>6.34483</v>
      </c>
      <c r="AL55" s="66"/>
      <c r="AM55" s="66"/>
      <c r="AN55" s="58"/>
      <c r="AO55" s="66"/>
      <c r="AP55" s="68"/>
      <c r="AQ55" s="66"/>
      <c r="AR55" s="58"/>
      <c r="AS55" s="80"/>
      <c r="AT55" s="66"/>
      <c r="AU55" s="66"/>
      <c r="AV55" s="66"/>
      <c r="AW55" s="71"/>
      <c r="AX55" s="72"/>
      <c r="AY55" s="72"/>
      <c r="AZ55" s="72"/>
      <c r="BA55" s="72"/>
      <c r="BB55" s="72"/>
      <c r="BC55" s="72"/>
      <c r="BD55" s="72"/>
      <c r="BE55" s="72"/>
      <c r="BF55" s="55">
        <f t="shared" si="6"/>
        <v>5.5351185999999997</v>
      </c>
    </row>
    <row r="56" spans="1:58">
      <c r="A56" s="38">
        <v>27</v>
      </c>
      <c r="B56" s="39">
        <v>5.1443089999999998</v>
      </c>
      <c r="C56" s="39">
        <v>5.1644170000000003</v>
      </c>
      <c r="D56" s="39">
        <v>7.0724799999999997</v>
      </c>
      <c r="E56" s="39">
        <v>9.67</v>
      </c>
      <c r="F56" s="47">
        <v>3.5074999999999998</v>
      </c>
      <c r="G56" s="39"/>
      <c r="H56" s="39"/>
      <c r="I56" s="39"/>
      <c r="J56" s="39"/>
      <c r="K56" s="39"/>
      <c r="L56" s="47"/>
      <c r="M56" s="79"/>
      <c r="N56" s="47"/>
      <c r="O56" s="39"/>
      <c r="P56" s="46"/>
      <c r="Q56" s="47"/>
      <c r="R56" s="47"/>
      <c r="S56" s="39"/>
      <c r="T56" s="49"/>
      <c r="U56" s="47"/>
      <c r="V56" s="47"/>
      <c r="W56" s="39"/>
      <c r="X56" s="47"/>
      <c r="Y56" s="50"/>
      <c r="Z56" s="51"/>
      <c r="AA56" s="51"/>
      <c r="AB56" s="39"/>
      <c r="AC56" s="55">
        <f t="shared" si="5"/>
        <v>6.1117412</v>
      </c>
      <c r="AD56" s="57"/>
      <c r="AE56" s="27"/>
      <c r="AF56" s="58">
        <v>5.0362309999999999</v>
      </c>
      <c r="AG56" s="58">
        <v>5.1281350000000003</v>
      </c>
      <c r="AH56" s="66"/>
      <c r="AI56" s="66">
        <v>9.67</v>
      </c>
      <c r="AJ56" s="64">
        <v>2.4337</v>
      </c>
      <c r="AK56" s="65">
        <v>6.6570999999999998</v>
      </c>
      <c r="AL56" s="66"/>
      <c r="AM56" s="66"/>
      <c r="AN56" s="58"/>
      <c r="AO56" s="66"/>
      <c r="AP56" s="68"/>
      <c r="AQ56" s="66"/>
      <c r="AR56" s="58"/>
      <c r="AS56" s="80"/>
      <c r="AT56" s="66"/>
      <c r="AU56" s="66"/>
      <c r="AV56" s="66"/>
      <c r="AW56" s="71"/>
      <c r="AX56" s="72"/>
      <c r="AY56" s="72"/>
      <c r="AZ56" s="72"/>
      <c r="BA56" s="72"/>
      <c r="BB56" s="72"/>
      <c r="BC56" s="72"/>
      <c r="BD56" s="72"/>
      <c r="BE56" s="72"/>
      <c r="BF56" s="55">
        <f t="shared" si="6"/>
        <v>5.7850332000000009</v>
      </c>
    </row>
    <row r="57" spans="1:58">
      <c r="A57" s="38">
        <v>28</v>
      </c>
      <c r="B57" s="39">
        <v>5.4030379999999996</v>
      </c>
      <c r="C57" s="39">
        <v>5.3919699999999997</v>
      </c>
      <c r="D57" s="39">
        <v>7.3058399999999999</v>
      </c>
      <c r="E57" s="39">
        <v>9.77</v>
      </c>
      <c r="F57" s="47">
        <v>3.8245</v>
      </c>
      <c r="G57" s="39"/>
      <c r="H57" s="39"/>
      <c r="I57" s="39"/>
      <c r="J57" s="39"/>
      <c r="K57" s="39"/>
      <c r="L57" s="47"/>
      <c r="M57" s="79"/>
      <c r="N57" s="47"/>
      <c r="O57" s="39"/>
      <c r="P57" s="46"/>
      <c r="Q57" s="47"/>
      <c r="R57" s="47"/>
      <c r="S57" s="39"/>
      <c r="T57" s="49"/>
      <c r="U57" s="47"/>
      <c r="V57" s="47"/>
      <c r="W57" s="39"/>
      <c r="X57" s="47"/>
      <c r="Y57" s="50"/>
      <c r="Z57" s="51"/>
      <c r="AA57" s="51"/>
      <c r="AB57" s="39"/>
      <c r="AC57" s="55">
        <f t="shared" si="5"/>
        <v>6.3390696000000002</v>
      </c>
      <c r="AD57" s="57"/>
      <c r="AE57" s="27"/>
      <c r="AF57" s="58">
        <v>5.2974069999999998</v>
      </c>
      <c r="AG57" s="58">
        <v>5.3539830000000004</v>
      </c>
      <c r="AH57" s="66"/>
      <c r="AI57" s="66">
        <v>9.82</v>
      </c>
      <c r="AJ57" s="64">
        <v>2.8184</v>
      </c>
      <c r="AK57" s="65">
        <v>6.9692699999999999</v>
      </c>
      <c r="AL57" s="66"/>
      <c r="AM57" s="66"/>
      <c r="AN57" s="58"/>
      <c r="AO57" s="66"/>
      <c r="AP57" s="68"/>
      <c r="AQ57" s="66"/>
      <c r="AR57" s="58"/>
      <c r="AS57" s="80"/>
      <c r="AT57" s="66"/>
      <c r="AU57" s="66"/>
      <c r="AV57" s="66"/>
      <c r="AW57" s="71"/>
      <c r="AX57" s="72"/>
      <c r="AY57" s="72"/>
      <c r="AZ57" s="72"/>
      <c r="BA57" s="72"/>
      <c r="BB57" s="72"/>
      <c r="BC57" s="72"/>
      <c r="BD57" s="72"/>
      <c r="BE57" s="72"/>
      <c r="BF57" s="55">
        <f t="shared" si="6"/>
        <v>6.051812</v>
      </c>
    </row>
    <row r="58" spans="1:58">
      <c r="A58" s="38">
        <v>29</v>
      </c>
      <c r="B58" s="39">
        <v>5.6456819999999999</v>
      </c>
      <c r="C58" s="39">
        <v>5.6208640000000001</v>
      </c>
      <c r="D58" s="39">
        <v>7.5148000000000001</v>
      </c>
      <c r="E58" s="39">
        <v>9.9</v>
      </c>
      <c r="F58" s="47">
        <v>4.0956999999999999</v>
      </c>
      <c r="G58" s="39"/>
      <c r="H58" s="39"/>
      <c r="I58" s="39"/>
      <c r="J58" s="39"/>
      <c r="K58" s="39"/>
      <c r="L58" s="47"/>
      <c r="M58" s="79"/>
      <c r="N58" s="47"/>
      <c r="O58" s="39"/>
      <c r="P58" s="46"/>
      <c r="Q58" s="47"/>
      <c r="R58" s="47"/>
      <c r="S58" s="39"/>
      <c r="T58" s="49"/>
      <c r="U58" s="47"/>
      <c r="V58" s="47"/>
      <c r="W58" s="39"/>
      <c r="X58" s="47"/>
      <c r="Y58" s="50"/>
      <c r="Z58" s="51"/>
      <c r="AA58" s="51"/>
      <c r="AB58" s="39"/>
      <c r="AC58" s="55">
        <f t="shared" si="5"/>
        <v>6.5554091999999997</v>
      </c>
      <c r="AD58" s="57"/>
      <c r="AE58" s="27"/>
      <c r="AF58" s="58">
        <v>5.5590809999999999</v>
      </c>
      <c r="AG58" s="58">
        <v>5.5691480000000002</v>
      </c>
      <c r="AH58" s="66"/>
      <c r="AI58" s="66">
        <v>9.9700000000000006</v>
      </c>
      <c r="AJ58" s="64">
        <v>3.1084000000000001</v>
      </c>
      <c r="AK58" s="65">
        <v>7.2014500000000004</v>
      </c>
      <c r="AL58" s="66"/>
      <c r="AM58" s="66"/>
      <c r="AN58" s="58"/>
      <c r="AO58" s="66"/>
      <c r="AP58" s="68"/>
      <c r="AQ58" s="66"/>
      <c r="AR58" s="58"/>
      <c r="AS58" s="80"/>
      <c r="AT58" s="66"/>
      <c r="AU58" s="66"/>
      <c r="AV58" s="66"/>
      <c r="AW58" s="71"/>
      <c r="AX58" s="72"/>
      <c r="AY58" s="72"/>
      <c r="AZ58" s="72"/>
      <c r="BA58" s="72"/>
      <c r="BB58" s="72"/>
      <c r="BC58" s="72"/>
      <c r="BD58" s="72"/>
      <c r="BE58" s="72"/>
      <c r="BF58" s="55">
        <f t="shared" si="6"/>
        <v>6.2816158000000009</v>
      </c>
    </row>
    <row r="59" spans="1:58">
      <c r="A59" s="38">
        <v>30</v>
      </c>
      <c r="B59" s="39">
        <v>5.9054039999999999</v>
      </c>
      <c r="C59" s="39">
        <v>5.8398649999999996</v>
      </c>
      <c r="D59" s="39">
        <v>7.7199099999999996</v>
      </c>
      <c r="E59" s="39">
        <v>10.07</v>
      </c>
      <c r="F59" s="47">
        <v>4.3289</v>
      </c>
      <c r="G59" s="39"/>
      <c r="H59" s="39"/>
      <c r="I59" s="39"/>
      <c r="J59" s="39"/>
      <c r="K59" s="39"/>
      <c r="L59" s="47"/>
      <c r="M59" s="79"/>
      <c r="N59" s="47"/>
      <c r="O59" s="39"/>
      <c r="P59" s="46"/>
      <c r="Q59" s="47"/>
      <c r="R59" s="47"/>
      <c r="S59" s="39"/>
      <c r="T59" s="49"/>
      <c r="U59" s="47"/>
      <c r="V59" s="47"/>
      <c r="W59" s="39"/>
      <c r="X59" s="47"/>
      <c r="Y59" s="50"/>
      <c r="Z59" s="51"/>
      <c r="AA59" s="51"/>
      <c r="AB59" s="39"/>
      <c r="AC59" s="55">
        <f t="shared" si="5"/>
        <v>6.7728157999999992</v>
      </c>
      <c r="AD59" s="57"/>
      <c r="AE59" s="27"/>
      <c r="AF59" s="58">
        <v>5.8051399999999997</v>
      </c>
      <c r="AG59" s="58">
        <v>5.7883800000000001</v>
      </c>
      <c r="AH59" s="66"/>
      <c r="AI59" s="66">
        <v>10.09</v>
      </c>
      <c r="AJ59" s="64">
        <v>3.3666</v>
      </c>
      <c r="AK59" s="65">
        <v>7.3522400000000001</v>
      </c>
      <c r="AL59" s="66"/>
      <c r="AM59" s="66"/>
      <c r="AN59" s="58"/>
      <c r="AO59" s="66"/>
      <c r="AP59" s="68"/>
      <c r="AQ59" s="66"/>
      <c r="AR59" s="58"/>
      <c r="AS59" s="80"/>
      <c r="AT59" s="66"/>
      <c r="AU59" s="66"/>
      <c r="AV59" s="66"/>
      <c r="AW59" s="71"/>
      <c r="AX59" s="72"/>
      <c r="AY59" s="72"/>
      <c r="AZ59" s="72"/>
      <c r="BA59" s="72"/>
      <c r="BB59" s="72"/>
      <c r="BC59" s="72"/>
      <c r="BD59" s="72"/>
      <c r="BE59" s="72"/>
      <c r="BF59" s="55">
        <f t="shared" si="6"/>
        <v>6.4804720000000007</v>
      </c>
    </row>
    <row r="60" spans="1:58">
      <c r="A60" s="38">
        <v>31</v>
      </c>
      <c r="B60" s="39">
        <v>6.1491899999999999</v>
      </c>
      <c r="C60" s="39">
        <v>6.051094</v>
      </c>
      <c r="D60" s="39">
        <v>7.92814</v>
      </c>
      <c r="E60" s="39">
        <v>10.199999999999999</v>
      </c>
      <c r="F60" s="47">
        <v>4.5921000000000003</v>
      </c>
      <c r="G60" s="39"/>
      <c r="H60" s="39"/>
      <c r="I60" s="39"/>
      <c r="J60" s="39"/>
      <c r="K60" s="39"/>
      <c r="L60" s="47"/>
      <c r="M60" s="79"/>
      <c r="N60" s="47"/>
      <c r="O60" s="39"/>
      <c r="P60" s="46"/>
      <c r="Q60" s="47"/>
      <c r="R60" s="47"/>
      <c r="S60" s="39"/>
      <c r="T60" s="49"/>
      <c r="U60" s="47"/>
      <c r="V60" s="47"/>
      <c r="W60" s="39"/>
      <c r="X60" s="47"/>
      <c r="Y60" s="50"/>
      <c r="Z60" s="51"/>
      <c r="AA60" s="51"/>
      <c r="AB60" s="39"/>
      <c r="AC60" s="55">
        <f t="shared" si="5"/>
        <v>6.9841047999999999</v>
      </c>
      <c r="AD60" s="57"/>
      <c r="AE60" s="27"/>
      <c r="AF60" s="58">
        <v>6.0578139999999996</v>
      </c>
      <c r="AG60" s="58">
        <v>6.0091640000000002</v>
      </c>
      <c r="AH60" s="66"/>
      <c r="AI60" s="66">
        <v>10.210000000000001</v>
      </c>
      <c r="AJ60" s="64">
        <v>3.6600999999999999</v>
      </c>
      <c r="AK60" s="65">
        <v>7.5296700000000003</v>
      </c>
      <c r="AL60" s="66"/>
      <c r="AM60" s="66"/>
      <c r="AN60" s="58"/>
      <c r="AO60" s="66"/>
      <c r="AP60" s="68"/>
      <c r="AQ60" s="66"/>
      <c r="AR60" s="58"/>
      <c r="AS60" s="80"/>
      <c r="AT60" s="66"/>
      <c r="AU60" s="66"/>
      <c r="AV60" s="66"/>
      <c r="AW60" s="71"/>
      <c r="AX60" s="72"/>
      <c r="AY60" s="72"/>
      <c r="AZ60" s="72"/>
      <c r="BA60" s="72"/>
      <c r="BB60" s="72"/>
      <c r="BC60" s="72"/>
      <c r="BD60" s="72"/>
      <c r="BE60" s="72"/>
      <c r="BF60" s="55">
        <f t="shared" si="6"/>
        <v>6.6933496000000003</v>
      </c>
    </row>
    <row r="61" spans="1:58">
      <c r="A61" s="38">
        <v>32</v>
      </c>
      <c r="B61" s="39">
        <v>6.3895749999999998</v>
      </c>
      <c r="C61" s="39">
        <v>6.2651070000000004</v>
      </c>
      <c r="D61" s="39">
        <v>8.1056899999999992</v>
      </c>
      <c r="E61" s="39">
        <v>10.31</v>
      </c>
      <c r="F61" s="47">
        <v>4.9025999999999996</v>
      </c>
      <c r="G61" s="39"/>
      <c r="H61" s="39"/>
      <c r="I61" s="39"/>
      <c r="J61" s="39"/>
      <c r="K61" s="39"/>
      <c r="L61" s="47"/>
      <c r="M61" s="79"/>
      <c r="N61" s="47"/>
      <c r="O61" s="39"/>
      <c r="P61" s="46"/>
      <c r="Q61" s="47"/>
      <c r="R61" s="47"/>
      <c r="S61" s="39"/>
      <c r="T61" s="49"/>
      <c r="U61" s="47"/>
      <c r="V61" s="47"/>
      <c r="W61" s="39"/>
      <c r="X61" s="47"/>
      <c r="Y61" s="50"/>
      <c r="Z61" s="51"/>
      <c r="AA61" s="51"/>
      <c r="AB61" s="39"/>
      <c r="AC61" s="55">
        <f t="shared" si="5"/>
        <v>7.1945943999999997</v>
      </c>
      <c r="AD61" s="57"/>
      <c r="AE61" s="27"/>
      <c r="AF61" s="58">
        <v>6.2998580000000004</v>
      </c>
      <c r="AG61" s="58">
        <v>6.2187650000000003</v>
      </c>
      <c r="AH61" s="66"/>
      <c r="AI61" s="66">
        <v>10.32</v>
      </c>
      <c r="AJ61" s="64">
        <v>3.9386999999999999</v>
      </c>
      <c r="AK61" s="65">
        <v>7.7225999999999999</v>
      </c>
      <c r="AL61" s="66"/>
      <c r="AM61" s="66"/>
      <c r="AN61" s="58"/>
      <c r="AO61" s="66"/>
      <c r="AP61" s="68"/>
      <c r="AQ61" s="66"/>
      <c r="AR61" s="58"/>
      <c r="AS61" s="80"/>
      <c r="AT61" s="66"/>
      <c r="AU61" s="66"/>
      <c r="AV61" s="66"/>
      <c r="AW61" s="71"/>
      <c r="AX61" s="72"/>
      <c r="AY61" s="72"/>
      <c r="AZ61" s="72"/>
      <c r="BA61" s="72"/>
      <c r="BB61" s="72"/>
      <c r="BC61" s="72"/>
      <c r="BD61" s="72"/>
      <c r="BE61" s="72"/>
      <c r="BF61" s="55">
        <f t="shared" si="6"/>
        <v>6.8999846000000007</v>
      </c>
    </row>
    <row r="62" spans="1:58">
      <c r="A62" s="38">
        <v>33</v>
      </c>
      <c r="B62" s="39">
        <v>6.6286880000000004</v>
      </c>
      <c r="C62" s="39">
        <v>6.4699739999999997</v>
      </c>
      <c r="D62" s="39">
        <v>8.3070799999999991</v>
      </c>
      <c r="E62" s="39">
        <v>10.4</v>
      </c>
      <c r="F62" s="47">
        <v>5.1586999999999996</v>
      </c>
      <c r="G62" s="39"/>
      <c r="H62" s="39"/>
      <c r="I62" s="39"/>
      <c r="J62" s="39"/>
      <c r="K62" s="39"/>
      <c r="L62" s="47"/>
      <c r="M62" s="79"/>
      <c r="N62" s="47"/>
      <c r="O62" s="39"/>
      <c r="P62" s="46"/>
      <c r="Q62" s="47"/>
      <c r="R62" s="47"/>
      <c r="S62" s="39"/>
      <c r="T62" s="49"/>
      <c r="U62" s="47"/>
      <c r="V62" s="47"/>
      <c r="W62" s="39"/>
      <c r="X62" s="47"/>
      <c r="Y62" s="50"/>
      <c r="Z62" s="51"/>
      <c r="AA62" s="51"/>
      <c r="AB62" s="39"/>
      <c r="AC62" s="55">
        <f t="shared" si="5"/>
        <v>7.3928884000000012</v>
      </c>
      <c r="AD62" s="57"/>
      <c r="AE62" s="27"/>
      <c r="AF62" s="58">
        <v>6.5409129999999998</v>
      </c>
      <c r="AG62" s="58">
        <v>6.4311850000000002</v>
      </c>
      <c r="AH62" s="66"/>
      <c r="AI62" s="66">
        <v>10.4</v>
      </c>
      <c r="AJ62" s="64">
        <v>4.2920999999999996</v>
      </c>
      <c r="AK62" s="65">
        <v>7.9180000000000001</v>
      </c>
      <c r="AL62" s="66"/>
      <c r="AM62" s="66"/>
      <c r="AN62" s="58"/>
      <c r="AO62" s="66"/>
      <c r="AP62" s="68"/>
      <c r="AQ62" s="66"/>
      <c r="AR62" s="58"/>
      <c r="AS62" s="80"/>
      <c r="AT62" s="66"/>
      <c r="AU62" s="66"/>
      <c r="AV62" s="66"/>
      <c r="AW62" s="71"/>
      <c r="AX62" s="72"/>
      <c r="AY62" s="72"/>
      <c r="AZ62" s="72"/>
      <c r="BA62" s="72"/>
      <c r="BB62" s="72"/>
      <c r="BC62" s="72"/>
      <c r="BD62" s="72"/>
      <c r="BE62" s="72"/>
      <c r="BF62" s="55">
        <f t="shared" si="6"/>
        <v>7.1164395999999996</v>
      </c>
    </row>
    <row r="63" spans="1:58">
      <c r="A63" s="38">
        <v>34</v>
      </c>
      <c r="B63" s="39">
        <v>6.8706060000000004</v>
      </c>
      <c r="C63" s="39">
        <v>6.6835570000000004</v>
      </c>
      <c r="D63" s="39">
        <v>8.4950500000000009</v>
      </c>
      <c r="E63" s="39">
        <v>10.49</v>
      </c>
      <c r="F63" s="47">
        <v>5.4446000000000003</v>
      </c>
      <c r="G63" s="39"/>
      <c r="H63" s="39"/>
      <c r="I63" s="39"/>
      <c r="J63" s="39"/>
      <c r="K63" s="39"/>
      <c r="L63" s="47"/>
      <c r="M63" s="79"/>
      <c r="N63" s="47"/>
      <c r="O63" s="39"/>
      <c r="P63" s="46"/>
      <c r="Q63" s="47"/>
      <c r="R63" s="47"/>
      <c r="S63" s="39"/>
      <c r="T63" s="49"/>
      <c r="U63" s="47"/>
      <c r="V63" s="47"/>
      <c r="W63" s="39"/>
      <c r="X63" s="47"/>
      <c r="Y63" s="50"/>
      <c r="Z63" s="51"/>
      <c r="AA63" s="51"/>
      <c r="AB63" s="39"/>
      <c r="AC63" s="55">
        <f t="shared" si="5"/>
        <v>7.5967626000000008</v>
      </c>
      <c r="AD63" s="57"/>
      <c r="AE63" s="27"/>
      <c r="AF63" s="58">
        <v>6.7778400000000003</v>
      </c>
      <c r="AG63" s="58">
        <v>6.6352399999999996</v>
      </c>
      <c r="AH63" s="66"/>
      <c r="AI63" s="66">
        <v>10.61</v>
      </c>
      <c r="AJ63" s="64">
        <v>4.5609000000000002</v>
      </c>
      <c r="AK63" s="65">
        <v>8.1623099999999997</v>
      </c>
      <c r="AL63" s="66"/>
      <c r="AM63" s="66"/>
      <c r="AN63" s="58"/>
      <c r="AO63" s="66"/>
      <c r="AP63" s="68"/>
      <c r="AQ63" s="66"/>
      <c r="AR63" s="58"/>
      <c r="AS63" s="80"/>
      <c r="AT63" s="66"/>
      <c r="AU63" s="66"/>
      <c r="AV63" s="66"/>
      <c r="AW63" s="71"/>
      <c r="AX63" s="72"/>
      <c r="AY63" s="72"/>
      <c r="AZ63" s="72"/>
      <c r="BA63" s="72"/>
      <c r="BB63" s="72"/>
      <c r="BC63" s="72"/>
      <c r="BD63" s="72"/>
      <c r="BE63" s="72"/>
      <c r="BF63" s="55">
        <f t="shared" si="6"/>
        <v>7.3492580000000007</v>
      </c>
    </row>
    <row r="64" spans="1:58">
      <c r="A64" s="38">
        <v>35</v>
      </c>
      <c r="B64" s="39">
        <v>7.0992769999999998</v>
      </c>
      <c r="C64" s="39">
        <v>6.8852510000000002</v>
      </c>
      <c r="D64" s="39">
        <v>8.6813699999999994</v>
      </c>
      <c r="E64" s="39">
        <v>10.58</v>
      </c>
      <c r="F64" s="47">
        <v>5.7282000000000002</v>
      </c>
      <c r="G64" s="39"/>
      <c r="H64" s="39"/>
      <c r="I64" s="39"/>
      <c r="J64" s="39"/>
      <c r="K64" s="39"/>
      <c r="L64" s="47"/>
      <c r="M64" s="79"/>
      <c r="N64" s="47"/>
      <c r="O64" s="39"/>
      <c r="P64" s="46"/>
      <c r="Q64" s="47"/>
      <c r="R64" s="47"/>
      <c r="S64" s="39"/>
      <c r="T64" s="49"/>
      <c r="U64" s="47"/>
      <c r="V64" s="47"/>
      <c r="W64" s="39"/>
      <c r="X64" s="47"/>
      <c r="Y64" s="50"/>
      <c r="Z64" s="51"/>
      <c r="AA64" s="51"/>
      <c r="AB64" s="39"/>
      <c r="AC64" s="55">
        <f t="shared" si="5"/>
        <v>7.7948195999999994</v>
      </c>
      <c r="AD64" s="57"/>
      <c r="AE64" s="27"/>
      <c r="AF64" s="58">
        <v>6.9945259999999996</v>
      </c>
      <c r="AG64" s="58">
        <v>6.8430369999999998</v>
      </c>
      <c r="AH64" s="66"/>
      <c r="AI64" s="66">
        <v>10.7</v>
      </c>
      <c r="AJ64" s="64">
        <v>4.8381999999999996</v>
      </c>
      <c r="AK64" s="65">
        <v>8.4516200000000001</v>
      </c>
      <c r="AL64" s="66"/>
      <c r="AM64" s="66"/>
      <c r="AN64" s="58"/>
      <c r="AO64" s="66"/>
      <c r="AP64" s="68"/>
      <c r="AQ64" s="66"/>
      <c r="AR64" s="58"/>
      <c r="AS64" s="80"/>
      <c r="AT64" s="66"/>
      <c r="AU64" s="66"/>
      <c r="AV64" s="66"/>
      <c r="AW64" s="71"/>
      <c r="AX64" s="72"/>
      <c r="AY64" s="72"/>
      <c r="AZ64" s="72"/>
      <c r="BA64" s="72"/>
      <c r="BB64" s="72"/>
      <c r="BC64" s="72"/>
      <c r="BD64" s="72"/>
      <c r="BE64" s="72"/>
      <c r="BF64" s="55">
        <f t="shared" si="6"/>
        <v>7.5654765999999993</v>
      </c>
    </row>
    <row r="65" spans="1:58">
      <c r="A65" s="38">
        <v>36</v>
      </c>
      <c r="B65" s="39">
        <v>7.3233389999999998</v>
      </c>
      <c r="C65" s="39">
        <v>7.0884400000000003</v>
      </c>
      <c r="D65" s="39">
        <v>8.9276499999999999</v>
      </c>
      <c r="E65" s="39">
        <v>10.72</v>
      </c>
      <c r="F65" s="47">
        <v>6.0548000000000002</v>
      </c>
      <c r="G65" s="39"/>
      <c r="H65" s="39"/>
      <c r="I65" s="39"/>
      <c r="J65" s="39"/>
      <c r="K65" s="39"/>
      <c r="L65" s="47"/>
      <c r="M65" s="79"/>
      <c r="N65" s="47"/>
      <c r="O65" s="39"/>
      <c r="P65" s="46"/>
      <c r="Q65" s="47"/>
      <c r="R65" s="47"/>
      <c r="S65" s="39"/>
      <c r="T65" s="49"/>
      <c r="U65" s="47"/>
      <c r="V65" s="47"/>
      <c r="W65" s="39"/>
      <c r="X65" s="47"/>
      <c r="Y65" s="50"/>
      <c r="Z65" s="51"/>
      <c r="AA65" s="51"/>
      <c r="AB65" s="39"/>
      <c r="AC65" s="55">
        <f t="shared" si="5"/>
        <v>8.0228458000000007</v>
      </c>
      <c r="AD65" s="57"/>
      <c r="AE65" s="27"/>
      <c r="AF65" s="58">
        <v>7.2237140000000002</v>
      </c>
      <c r="AG65" s="58">
        <v>7.0488929999999996</v>
      </c>
      <c r="AH65" s="66"/>
      <c r="AI65" s="66">
        <v>10.81</v>
      </c>
      <c r="AJ65" s="64">
        <v>5.1226000000000003</v>
      </c>
      <c r="AK65" s="65">
        <v>8.6703299999999999</v>
      </c>
      <c r="AL65" s="66"/>
      <c r="AM65" s="66"/>
      <c r="AN65" s="58"/>
      <c r="AO65" s="66"/>
      <c r="AP65" s="68"/>
      <c r="AQ65" s="66"/>
      <c r="AR65" s="58"/>
      <c r="AS65" s="80"/>
      <c r="AT65" s="66"/>
      <c r="AU65" s="66"/>
      <c r="AV65" s="66"/>
      <c r="AW65" s="71"/>
      <c r="AX65" s="72"/>
      <c r="AY65" s="72"/>
      <c r="AZ65" s="72"/>
      <c r="BA65" s="72"/>
      <c r="BB65" s="72"/>
      <c r="BC65" s="72"/>
      <c r="BD65" s="72"/>
      <c r="BE65" s="72"/>
      <c r="BF65" s="55">
        <f t="shared" si="6"/>
        <v>7.7751074000000004</v>
      </c>
    </row>
    <row r="66" spans="1:58">
      <c r="A66" s="38">
        <v>37</v>
      </c>
      <c r="B66" s="39">
        <v>7.5449390000000003</v>
      </c>
      <c r="C66" s="39">
        <v>7.2882879999999997</v>
      </c>
      <c r="D66" s="39">
        <v>9.1157800000000009</v>
      </c>
      <c r="E66" s="39">
        <v>10.81</v>
      </c>
      <c r="F66" s="47">
        <v>6.3497000000000003</v>
      </c>
      <c r="G66" s="39"/>
      <c r="H66" s="39"/>
      <c r="I66" s="39"/>
      <c r="J66" s="39"/>
      <c r="K66" s="39"/>
      <c r="L66" s="47"/>
      <c r="M66" s="79"/>
      <c r="N66" s="47"/>
      <c r="O66" s="39"/>
      <c r="P66" s="46"/>
      <c r="Q66" s="47"/>
      <c r="R66" s="47"/>
      <c r="S66" s="39"/>
      <c r="T66" s="49"/>
      <c r="U66" s="47"/>
      <c r="V66" s="47"/>
      <c r="W66" s="39"/>
      <c r="X66" s="47"/>
      <c r="Y66" s="50"/>
      <c r="Z66" s="51"/>
      <c r="AA66" s="51"/>
      <c r="AB66" s="39"/>
      <c r="AC66" s="55">
        <f t="shared" si="5"/>
        <v>8.2217414000000009</v>
      </c>
      <c r="AD66" s="57"/>
      <c r="AE66" s="27"/>
      <c r="AF66" s="58">
        <v>7.4490869999999996</v>
      </c>
      <c r="AG66" s="58">
        <v>7.25169</v>
      </c>
      <c r="AH66" s="66"/>
      <c r="AI66" s="66">
        <v>11.06</v>
      </c>
      <c r="AJ66" s="64">
        <v>5.4283000000000001</v>
      </c>
      <c r="AK66" s="65">
        <v>8.8725900000000006</v>
      </c>
      <c r="AL66" s="66"/>
      <c r="AM66" s="66"/>
      <c r="AN66" s="58"/>
      <c r="AO66" s="66"/>
      <c r="AP66" s="68"/>
      <c r="AQ66" s="66"/>
      <c r="AR66" s="58"/>
      <c r="AS66" s="80"/>
      <c r="AT66" s="66"/>
      <c r="AU66" s="66"/>
      <c r="AV66" s="66"/>
      <c r="AW66" s="71"/>
      <c r="AX66" s="72"/>
      <c r="AY66" s="72"/>
      <c r="AZ66" s="72"/>
      <c r="BA66" s="72"/>
      <c r="BB66" s="72"/>
      <c r="BC66" s="72"/>
      <c r="BD66" s="72"/>
      <c r="BE66" s="72"/>
      <c r="BF66" s="55">
        <f t="shared" si="6"/>
        <v>8.0123333999999993</v>
      </c>
    </row>
    <row r="67" spans="1:58">
      <c r="A67" s="38">
        <v>38</v>
      </c>
      <c r="B67" s="39">
        <v>7.7460620000000002</v>
      </c>
      <c r="C67" s="39">
        <v>7.4839700000000002</v>
      </c>
      <c r="D67" s="39">
        <v>9.2763200000000001</v>
      </c>
      <c r="E67" s="39">
        <v>10.93</v>
      </c>
      <c r="F67" s="47">
        <v>6.5826000000000002</v>
      </c>
      <c r="G67" s="39"/>
      <c r="H67" s="39"/>
      <c r="I67" s="39"/>
      <c r="J67" s="39"/>
      <c r="K67" s="39"/>
      <c r="L67" s="47"/>
      <c r="M67" s="79"/>
      <c r="N67" s="47"/>
      <c r="O67" s="39"/>
      <c r="P67" s="46"/>
      <c r="Q67" s="47"/>
      <c r="R67" s="47"/>
      <c r="S67" s="39"/>
      <c r="T67" s="49"/>
      <c r="U67" s="47"/>
      <c r="V67" s="47"/>
      <c r="W67" s="39"/>
      <c r="X67" s="47"/>
      <c r="Y67" s="50"/>
      <c r="Z67" s="51"/>
      <c r="AA67" s="51"/>
      <c r="AB67" s="39"/>
      <c r="AC67" s="55">
        <f t="shared" si="5"/>
        <v>8.4037904000000001</v>
      </c>
      <c r="AD67" s="57"/>
      <c r="AE67" s="27"/>
      <c r="AF67" s="58">
        <v>7.6687839999999996</v>
      </c>
      <c r="AG67" s="58">
        <v>7.4515729999999998</v>
      </c>
      <c r="AH67" s="66"/>
      <c r="AI67" s="66">
        <v>11.24</v>
      </c>
      <c r="AJ67" s="64">
        <v>5.7161</v>
      </c>
      <c r="AK67" s="65">
        <v>9.0359099999999994</v>
      </c>
      <c r="AL67" s="66"/>
      <c r="AM67" s="66"/>
      <c r="AN67" s="58"/>
      <c r="AO67" s="66"/>
      <c r="AP67" s="68"/>
      <c r="AQ67" s="66"/>
      <c r="AR67" s="58"/>
      <c r="AS67" s="80"/>
      <c r="AT67" s="66"/>
      <c r="AU67" s="66"/>
      <c r="AV67" s="66"/>
      <c r="AW67" s="71"/>
      <c r="AX67" s="72"/>
      <c r="AY67" s="72"/>
      <c r="AZ67" s="72"/>
      <c r="BA67" s="72"/>
      <c r="BB67" s="72"/>
      <c r="BC67" s="72"/>
      <c r="BD67" s="72"/>
      <c r="BE67" s="72"/>
      <c r="BF67" s="55">
        <f t="shared" si="6"/>
        <v>8.2224734000000002</v>
      </c>
    </row>
    <row r="68" spans="1:58">
      <c r="A68" s="38">
        <v>39</v>
      </c>
      <c r="B68" s="39">
        <v>7.9718030000000004</v>
      </c>
      <c r="C68" s="39">
        <v>7.6744519999999996</v>
      </c>
      <c r="D68" s="39">
        <v>9.3955699999999993</v>
      </c>
      <c r="E68" s="39">
        <v>11.1</v>
      </c>
      <c r="F68" s="47">
        <v>6.8186</v>
      </c>
      <c r="G68" s="39"/>
      <c r="H68" s="39"/>
      <c r="I68" s="39"/>
      <c r="J68" s="39"/>
      <c r="K68" s="39"/>
      <c r="L68" s="47"/>
      <c r="M68" s="79"/>
      <c r="N68" s="47"/>
      <c r="O68" s="39"/>
      <c r="P68" s="46"/>
      <c r="Q68" s="47"/>
      <c r="R68" s="47"/>
      <c r="S68" s="39"/>
      <c r="T68" s="49"/>
      <c r="U68" s="47"/>
      <c r="V68" s="47"/>
      <c r="W68" s="39"/>
      <c r="X68" s="47"/>
      <c r="Y68" s="50"/>
      <c r="Z68" s="51"/>
      <c r="AA68" s="51"/>
      <c r="AB68" s="39"/>
      <c r="AC68" s="55">
        <f t="shared" si="5"/>
        <v>8.5920850000000009</v>
      </c>
      <c r="AD68" s="57"/>
      <c r="AE68" s="27"/>
      <c r="AF68" s="58">
        <v>7.878482</v>
      </c>
      <c r="AG68" s="58">
        <v>7.6488969999999998</v>
      </c>
      <c r="AH68" s="66"/>
      <c r="AI68" s="66">
        <v>11.32</v>
      </c>
      <c r="AJ68" s="64">
        <v>6.0274999999999999</v>
      </c>
      <c r="AK68" s="65">
        <v>9.2776300000000003</v>
      </c>
      <c r="AL68" s="66"/>
      <c r="AM68" s="66"/>
      <c r="AN68" s="58"/>
      <c r="AO68" s="66"/>
      <c r="AP68" s="68"/>
      <c r="AQ68" s="66"/>
      <c r="AR68" s="58"/>
      <c r="AS68" s="80"/>
      <c r="AT68" s="66"/>
      <c r="AU68" s="66"/>
      <c r="AV68" s="66"/>
      <c r="AW68" s="71"/>
      <c r="AX68" s="72"/>
      <c r="AY68" s="72"/>
      <c r="AZ68" s="72"/>
      <c r="BA68" s="72"/>
      <c r="BB68" s="72"/>
      <c r="BC68" s="72"/>
      <c r="BD68" s="72"/>
      <c r="BE68" s="72"/>
      <c r="BF68" s="55">
        <f t="shared" si="6"/>
        <v>8.4305018</v>
      </c>
    </row>
    <row r="69" spans="1:58">
      <c r="A69" s="38">
        <v>40</v>
      </c>
      <c r="B69" s="39">
        <v>8.1854510000000005</v>
      </c>
      <c r="C69" s="39">
        <v>7.8685369999999999</v>
      </c>
      <c r="D69" s="39">
        <v>9.5549499999999998</v>
      </c>
      <c r="E69" s="39">
        <v>11.21</v>
      </c>
      <c r="F69" s="47">
        <v>7.0529000000000002</v>
      </c>
      <c r="G69" s="39"/>
      <c r="H69" s="39"/>
      <c r="I69" s="39"/>
      <c r="J69" s="39"/>
      <c r="K69" s="39"/>
      <c r="L69" s="47"/>
      <c r="M69" s="79"/>
      <c r="N69" s="47"/>
      <c r="O69" s="39"/>
      <c r="P69" s="46"/>
      <c r="Q69" s="47"/>
      <c r="R69" s="47"/>
      <c r="S69" s="39"/>
      <c r="T69" s="49"/>
      <c r="U69" s="47"/>
      <c r="V69" s="47"/>
      <c r="W69" s="39"/>
      <c r="X69" s="47"/>
      <c r="Y69" s="50"/>
      <c r="Z69" s="51"/>
      <c r="AA69" s="51"/>
      <c r="AB69" s="39"/>
      <c r="AC69" s="55">
        <f t="shared" si="5"/>
        <v>8.7743676000000015</v>
      </c>
      <c r="AD69" s="57"/>
      <c r="AE69" s="27"/>
      <c r="AF69" s="58">
        <v>8.0889330000000008</v>
      </c>
      <c r="AG69" s="58">
        <v>7.8439240000000003</v>
      </c>
      <c r="AH69" s="66"/>
      <c r="AI69" s="66">
        <v>11.47</v>
      </c>
      <c r="AJ69" s="64">
        <v>6.2962999999999996</v>
      </c>
      <c r="AK69" s="65">
        <v>9.4650499999999997</v>
      </c>
      <c r="AL69" s="66"/>
      <c r="AM69" s="66"/>
      <c r="AN69" s="58"/>
      <c r="AO69" s="66"/>
      <c r="AP69" s="68"/>
      <c r="AQ69" s="66"/>
      <c r="AR69" s="58"/>
      <c r="AS69" s="80"/>
      <c r="AT69" s="66"/>
      <c r="AU69" s="66"/>
      <c r="AV69" s="66"/>
      <c r="AW69" s="71"/>
      <c r="AX69" s="72"/>
      <c r="AY69" s="72"/>
      <c r="AZ69" s="72"/>
      <c r="BA69" s="72"/>
      <c r="BB69" s="72"/>
      <c r="BC69" s="72"/>
      <c r="BD69" s="72"/>
      <c r="BE69" s="72"/>
      <c r="BF69" s="55">
        <f t="shared" si="6"/>
        <v>8.6328414000000002</v>
      </c>
    </row>
    <row r="70" spans="1:58">
      <c r="A70" s="38">
        <v>41</v>
      </c>
      <c r="B70" s="39">
        <v>8.400684</v>
      </c>
      <c r="C70" s="39">
        <v>8.0551949999999994</v>
      </c>
      <c r="D70" s="39">
        <v>9.6933299999999996</v>
      </c>
      <c r="E70" s="39">
        <v>11.33</v>
      </c>
      <c r="F70" s="47">
        <v>7.3372999999999999</v>
      </c>
      <c r="G70" s="39"/>
      <c r="H70" s="39"/>
      <c r="I70" s="39"/>
      <c r="J70" s="39"/>
      <c r="K70" s="39"/>
      <c r="L70" s="47"/>
      <c r="M70" s="79"/>
      <c r="N70" s="47"/>
      <c r="O70" s="39"/>
      <c r="P70" s="46"/>
      <c r="Q70" s="47"/>
      <c r="R70" s="47"/>
      <c r="S70" s="39"/>
      <c r="T70" s="49"/>
      <c r="U70" s="47"/>
      <c r="V70" s="47"/>
      <c r="W70" s="39"/>
      <c r="X70" s="47"/>
      <c r="Y70" s="50"/>
      <c r="Z70" s="51"/>
      <c r="AA70" s="51"/>
      <c r="AB70" s="39"/>
      <c r="AC70" s="55">
        <f t="shared" si="5"/>
        <v>8.9633018</v>
      </c>
      <c r="AD70" s="57"/>
      <c r="AE70" s="27"/>
      <c r="AF70" s="58">
        <v>8.3096720000000008</v>
      </c>
      <c r="AG70" s="58">
        <v>8.038157</v>
      </c>
      <c r="AH70" s="66"/>
      <c r="AI70" s="66">
        <v>11.6</v>
      </c>
      <c r="AJ70" s="64">
        <v>6.5388999999999999</v>
      </c>
      <c r="AK70" s="65">
        <v>9.6543399999999995</v>
      </c>
      <c r="AL70" s="66"/>
      <c r="AM70" s="66"/>
      <c r="AN70" s="58"/>
      <c r="AO70" s="66"/>
      <c r="AP70" s="68"/>
      <c r="AQ70" s="66"/>
      <c r="AR70" s="58"/>
      <c r="AS70" s="80"/>
      <c r="AT70" s="66"/>
      <c r="AU70" s="66"/>
      <c r="AV70" s="66"/>
      <c r="AW70" s="71"/>
      <c r="AX70" s="72"/>
      <c r="AY70" s="72"/>
      <c r="AZ70" s="72"/>
      <c r="BA70" s="72"/>
      <c r="BB70" s="72"/>
      <c r="BC70" s="72"/>
      <c r="BD70" s="72"/>
      <c r="BE70" s="72"/>
      <c r="BF70" s="55">
        <f t="shared" si="6"/>
        <v>8.8282137999999986</v>
      </c>
    </row>
    <row r="71" spans="1:58">
      <c r="A71" s="38">
        <v>42</v>
      </c>
      <c r="B71" s="39">
        <v>8.6144689999999997</v>
      </c>
      <c r="C71" s="39">
        <v>8.2426449999999996</v>
      </c>
      <c r="D71" s="39">
        <v>9.8831600000000002</v>
      </c>
      <c r="E71" s="39">
        <v>11.47</v>
      </c>
      <c r="F71" s="47">
        <v>7.5425000000000004</v>
      </c>
      <c r="G71" s="39"/>
      <c r="H71" s="39"/>
      <c r="I71" s="39"/>
      <c r="J71" s="39"/>
      <c r="K71" s="39"/>
      <c r="L71" s="47"/>
      <c r="M71" s="79"/>
      <c r="N71" s="47"/>
      <c r="O71" s="39"/>
      <c r="P71" s="46"/>
      <c r="Q71" s="47"/>
      <c r="R71" s="47"/>
      <c r="S71" s="39"/>
      <c r="T71" s="49"/>
      <c r="U71" s="47"/>
      <c r="V71" s="47"/>
      <c r="W71" s="39"/>
      <c r="X71" s="47"/>
      <c r="Y71" s="50"/>
      <c r="Z71" s="51"/>
      <c r="AA71" s="51"/>
      <c r="AB71" s="39"/>
      <c r="AC71" s="55">
        <f t="shared" si="5"/>
        <v>9.1505548000000001</v>
      </c>
      <c r="AD71" s="57"/>
      <c r="AE71" s="27"/>
      <c r="AF71" s="58">
        <v>8.5153949999999998</v>
      </c>
      <c r="AG71" s="58">
        <v>8.2218900000000001</v>
      </c>
      <c r="AH71" s="66"/>
      <c r="AI71" s="66">
        <v>11.68</v>
      </c>
      <c r="AJ71" s="64">
        <v>6.7733999999999996</v>
      </c>
      <c r="AK71" s="65">
        <v>9.8434699999999999</v>
      </c>
      <c r="AL71" s="66"/>
      <c r="AM71" s="66"/>
      <c r="AN71" s="58"/>
      <c r="AO71" s="66"/>
      <c r="AP71" s="68"/>
      <c r="AQ71" s="66"/>
      <c r="AR71" s="58"/>
      <c r="AS71" s="80"/>
      <c r="AT71" s="66"/>
      <c r="AU71" s="66"/>
      <c r="AV71" s="66"/>
      <c r="AW71" s="71"/>
      <c r="AX71" s="72"/>
      <c r="AY71" s="72"/>
      <c r="AZ71" s="72"/>
      <c r="BA71" s="72"/>
      <c r="BB71" s="72"/>
      <c r="BC71" s="72"/>
      <c r="BD71" s="72"/>
      <c r="BE71" s="72"/>
      <c r="BF71" s="55">
        <f t="shared" si="6"/>
        <v>9.006831</v>
      </c>
    </row>
    <row r="72" spans="1:58">
      <c r="A72" s="38">
        <v>43</v>
      </c>
      <c r="B72" s="39">
        <v>8.8190430000000006</v>
      </c>
      <c r="C72" s="39">
        <v>8.42788</v>
      </c>
      <c r="D72" s="39">
        <v>10.0631</v>
      </c>
      <c r="E72" s="39">
        <v>11.55</v>
      </c>
      <c r="F72" s="47">
        <v>7.7557</v>
      </c>
      <c r="G72" s="39"/>
      <c r="H72" s="39"/>
      <c r="I72" s="39"/>
      <c r="J72" s="39"/>
      <c r="K72" s="39"/>
      <c r="L72" s="47"/>
      <c r="M72" s="79"/>
      <c r="N72" s="47"/>
      <c r="O72" s="39"/>
      <c r="P72" s="46"/>
      <c r="Q72" s="47"/>
      <c r="R72" s="47"/>
      <c r="S72" s="39"/>
      <c r="T72" s="49"/>
      <c r="U72" s="47"/>
      <c r="V72" s="47"/>
      <c r="W72" s="39"/>
      <c r="X72" s="47"/>
      <c r="Y72" s="50"/>
      <c r="Z72" s="51"/>
      <c r="AA72" s="51"/>
      <c r="AB72" s="39"/>
      <c r="AC72" s="55">
        <f t="shared" si="5"/>
        <v>9.3231445999999991</v>
      </c>
      <c r="AD72" s="57"/>
      <c r="AE72" s="27"/>
      <c r="AF72" s="58">
        <v>8.7198609999999999</v>
      </c>
      <c r="AG72" s="58">
        <v>8.4044059999999998</v>
      </c>
      <c r="AH72" s="66"/>
      <c r="AI72" s="66">
        <v>11.79</v>
      </c>
      <c r="AJ72" s="64">
        <v>7.0495000000000001</v>
      </c>
      <c r="AK72" s="65">
        <v>10.0002</v>
      </c>
      <c r="AL72" s="66"/>
      <c r="AM72" s="66"/>
      <c r="AN72" s="58"/>
      <c r="AO72" s="66"/>
      <c r="AP72" s="68"/>
      <c r="AQ72" s="66"/>
      <c r="AR72" s="58"/>
      <c r="AS72" s="80"/>
      <c r="AT72" s="66"/>
      <c r="AU72" s="66"/>
      <c r="AV72" s="66"/>
      <c r="AW72" s="71"/>
      <c r="AX72" s="72"/>
      <c r="AY72" s="72"/>
      <c r="AZ72" s="72"/>
      <c r="BA72" s="72"/>
      <c r="BB72" s="72"/>
      <c r="BC72" s="72"/>
      <c r="BD72" s="72"/>
      <c r="BE72" s="72"/>
      <c r="BF72" s="55">
        <f t="shared" si="6"/>
        <v>9.1927933999999993</v>
      </c>
    </row>
    <row r="73" spans="1:58">
      <c r="A73" s="38">
        <v>44</v>
      </c>
      <c r="B73" s="39">
        <v>9.0237060000000007</v>
      </c>
      <c r="C73" s="39">
        <v>8.6092849999999999</v>
      </c>
      <c r="D73" s="39">
        <v>10.196300000000001</v>
      </c>
      <c r="E73" s="39">
        <v>11.72</v>
      </c>
      <c r="F73" s="47">
        <v>8.0363000000000007</v>
      </c>
      <c r="G73" s="39"/>
      <c r="H73" s="39"/>
      <c r="I73" s="39"/>
      <c r="J73" s="39"/>
      <c r="K73" s="39"/>
      <c r="L73" s="47"/>
      <c r="M73" s="79"/>
      <c r="N73" s="47"/>
      <c r="O73" s="39"/>
      <c r="P73" s="46"/>
      <c r="Q73" s="47"/>
      <c r="R73" s="47"/>
      <c r="S73" s="39"/>
      <c r="T73" s="49"/>
      <c r="U73" s="47"/>
      <c r="V73" s="47"/>
      <c r="W73" s="39"/>
      <c r="X73" s="47"/>
      <c r="Y73" s="50"/>
      <c r="Z73" s="51"/>
      <c r="AA73" s="51"/>
      <c r="AB73" s="39"/>
      <c r="AC73" s="55">
        <f t="shared" si="5"/>
        <v>9.5171182000000023</v>
      </c>
      <c r="AD73" s="57"/>
      <c r="AE73" s="27"/>
      <c r="AF73" s="58">
        <v>8.9284630000000007</v>
      </c>
      <c r="AG73" s="58">
        <v>8.5873039999999996</v>
      </c>
      <c r="AH73" s="66"/>
      <c r="AI73" s="66">
        <v>11.94</v>
      </c>
      <c r="AJ73" s="64">
        <v>7.2930000000000001</v>
      </c>
      <c r="AK73" s="65">
        <v>10.161199999999999</v>
      </c>
      <c r="AL73" s="66"/>
      <c r="AM73" s="66"/>
      <c r="AN73" s="58"/>
      <c r="AO73" s="66"/>
      <c r="AP73" s="68"/>
      <c r="AQ73" s="66"/>
      <c r="AR73" s="58"/>
      <c r="AS73" s="80"/>
      <c r="AT73" s="66"/>
      <c r="AU73" s="66"/>
      <c r="AV73" s="66"/>
      <c r="AW73" s="71"/>
      <c r="AX73" s="72"/>
      <c r="AY73" s="72"/>
      <c r="AZ73" s="72"/>
      <c r="BA73" s="72"/>
      <c r="BB73" s="72"/>
      <c r="BC73" s="72"/>
      <c r="BD73" s="72"/>
      <c r="BE73" s="72"/>
      <c r="BF73" s="55">
        <f t="shared" si="6"/>
        <v>9.3819934000000007</v>
      </c>
    </row>
    <row r="74" spans="1:58">
      <c r="A74" s="38">
        <v>45</v>
      </c>
      <c r="B74" s="39">
        <v>9.231204</v>
      </c>
      <c r="C74" s="39">
        <v>8.7933649999999997</v>
      </c>
      <c r="D74" s="39">
        <v>10.3248</v>
      </c>
      <c r="E74" s="39">
        <v>11.85</v>
      </c>
      <c r="F74" s="47">
        <v>8.2455999999999996</v>
      </c>
      <c r="G74" s="39"/>
      <c r="H74" s="39"/>
      <c r="I74" s="39"/>
      <c r="J74" s="39"/>
      <c r="K74" s="39"/>
      <c r="L74" s="47"/>
      <c r="M74" s="79"/>
      <c r="N74" s="47"/>
      <c r="O74" s="39"/>
      <c r="P74" s="46"/>
      <c r="Q74" s="47"/>
      <c r="R74" s="47"/>
      <c r="S74" s="39"/>
      <c r="T74" s="49"/>
      <c r="U74" s="47"/>
      <c r="V74" s="47"/>
      <c r="W74" s="39"/>
      <c r="X74" s="47"/>
      <c r="Y74" s="50"/>
      <c r="Z74" s="51"/>
      <c r="AA74" s="51"/>
      <c r="AB74" s="39"/>
      <c r="AC74" s="55">
        <f t="shared" si="5"/>
        <v>9.6889938000000004</v>
      </c>
      <c r="AD74" s="57"/>
      <c r="AE74" s="27"/>
      <c r="AF74" s="58">
        <v>9.1416450000000005</v>
      </c>
      <c r="AG74" s="58">
        <v>8.7705350000000006</v>
      </c>
      <c r="AH74" s="66"/>
      <c r="AI74" s="66">
        <v>12.06</v>
      </c>
      <c r="AJ74" s="64">
        <v>7.5092999999999996</v>
      </c>
      <c r="AK74" s="65">
        <v>10.3447</v>
      </c>
      <c r="AL74" s="66"/>
      <c r="AM74" s="66"/>
      <c r="AN74" s="58"/>
      <c r="AO74" s="66"/>
      <c r="AP74" s="68"/>
      <c r="AQ74" s="66"/>
      <c r="AR74" s="58"/>
      <c r="AS74" s="80"/>
      <c r="AT74" s="66"/>
      <c r="AU74" s="66"/>
      <c r="AV74" s="66"/>
      <c r="AW74" s="71"/>
      <c r="AX74" s="72"/>
      <c r="AY74" s="72"/>
      <c r="AZ74" s="72"/>
      <c r="BA74" s="72"/>
      <c r="BB74" s="72"/>
      <c r="BC74" s="72"/>
      <c r="BD74" s="72"/>
      <c r="BE74" s="72"/>
      <c r="BF74" s="55">
        <f t="shared" si="6"/>
        <v>9.5652360000000023</v>
      </c>
    </row>
    <row r="75" spans="1:58">
      <c r="A75" s="38">
        <v>46</v>
      </c>
      <c r="B75" s="39">
        <v>9.4267430000000001</v>
      </c>
      <c r="C75" s="39">
        <v>8.9749949999999998</v>
      </c>
      <c r="D75" s="39">
        <v>10.470800000000001</v>
      </c>
      <c r="E75" s="39">
        <v>11.96</v>
      </c>
      <c r="F75" s="47">
        <v>8.4818999999999996</v>
      </c>
      <c r="G75" s="39"/>
      <c r="H75" s="39"/>
      <c r="I75" s="39"/>
      <c r="J75" s="39"/>
      <c r="K75" s="39"/>
      <c r="L75" s="47"/>
      <c r="M75" s="79"/>
      <c r="N75" s="47"/>
      <c r="O75" s="39"/>
      <c r="P75" s="46"/>
      <c r="Q75" s="47"/>
      <c r="R75" s="47"/>
      <c r="S75" s="39"/>
      <c r="T75" s="49"/>
      <c r="U75" s="47"/>
      <c r="V75" s="47"/>
      <c r="W75" s="39"/>
      <c r="X75" s="47"/>
      <c r="Y75" s="50"/>
      <c r="Z75" s="51"/>
      <c r="AA75" s="51"/>
      <c r="AB75" s="39"/>
      <c r="AC75" s="55">
        <f t="shared" si="5"/>
        <v>9.8628875999999988</v>
      </c>
      <c r="AD75" s="57"/>
      <c r="AE75" s="27"/>
      <c r="AF75" s="58">
        <v>9.3409440000000004</v>
      </c>
      <c r="AG75" s="58">
        <v>8.9503489999999992</v>
      </c>
      <c r="AH75" s="66"/>
      <c r="AI75" s="66">
        <v>12.14</v>
      </c>
      <c r="AJ75" s="64">
        <v>7.7641</v>
      </c>
      <c r="AK75" s="65">
        <v>10.5252</v>
      </c>
      <c r="AL75" s="66"/>
      <c r="AM75" s="66"/>
      <c r="AN75" s="58"/>
      <c r="AO75" s="66"/>
      <c r="AP75" s="68"/>
      <c r="AQ75" s="66"/>
      <c r="AR75" s="58"/>
      <c r="AS75" s="80"/>
      <c r="AT75" s="66"/>
      <c r="AU75" s="66"/>
      <c r="AV75" s="66"/>
      <c r="AW75" s="71"/>
      <c r="AX75" s="72"/>
      <c r="AY75" s="72"/>
      <c r="AZ75" s="72"/>
      <c r="BA75" s="72"/>
      <c r="BB75" s="72"/>
      <c r="BC75" s="72"/>
      <c r="BD75" s="72"/>
      <c r="BE75" s="72"/>
      <c r="BF75" s="55">
        <f t="shared" si="6"/>
        <v>9.7441186000000002</v>
      </c>
    </row>
    <row r="76" spans="1:58">
      <c r="A76" s="38">
        <v>47</v>
      </c>
      <c r="B76" s="39">
        <v>9.6193790000000003</v>
      </c>
      <c r="C76" s="39">
        <v>9.1507090000000009</v>
      </c>
      <c r="D76" s="39">
        <v>10.607200000000001</v>
      </c>
      <c r="E76" s="39">
        <v>12.05</v>
      </c>
      <c r="F76" s="47">
        <v>8.7340999999999998</v>
      </c>
      <c r="G76" s="39"/>
      <c r="H76" s="39"/>
      <c r="I76" s="39"/>
      <c r="J76" s="39"/>
      <c r="K76" s="39"/>
      <c r="L76" s="47"/>
      <c r="M76" s="79"/>
      <c r="N76" s="47"/>
      <c r="O76" s="39"/>
      <c r="P76" s="46"/>
      <c r="Q76" s="47"/>
      <c r="R76" s="47"/>
      <c r="S76" s="39"/>
      <c r="T76" s="49"/>
      <c r="U76" s="47"/>
      <c r="V76" s="47"/>
      <c r="W76" s="39"/>
      <c r="X76" s="47"/>
      <c r="Y76" s="50"/>
      <c r="Z76" s="51"/>
      <c r="AA76" s="51"/>
      <c r="AB76" s="39"/>
      <c r="AC76" s="55">
        <f t="shared" si="5"/>
        <v>10.0322776</v>
      </c>
      <c r="AD76" s="57"/>
      <c r="AE76" s="27"/>
      <c r="AF76" s="58">
        <v>9.5488900000000001</v>
      </c>
      <c r="AG76" s="58">
        <v>9.1278140000000008</v>
      </c>
      <c r="AH76" s="66"/>
      <c r="AI76" s="66">
        <v>12.29</v>
      </c>
      <c r="AJ76" s="64">
        <v>8.0631000000000004</v>
      </c>
      <c r="AK76" s="65">
        <v>10.6989</v>
      </c>
      <c r="AL76" s="66"/>
      <c r="AM76" s="66"/>
      <c r="AN76" s="58"/>
      <c r="AO76" s="66"/>
      <c r="AP76" s="68"/>
      <c r="AQ76" s="66"/>
      <c r="AR76" s="58"/>
      <c r="AS76" s="80"/>
      <c r="AT76" s="66"/>
      <c r="AU76" s="66"/>
      <c r="AV76" s="66"/>
      <c r="AW76" s="71"/>
      <c r="AX76" s="72"/>
      <c r="AY76" s="72"/>
      <c r="AZ76" s="72"/>
      <c r="BA76" s="72"/>
      <c r="BB76" s="72"/>
      <c r="BC76" s="72"/>
      <c r="BD76" s="72"/>
      <c r="BE76" s="72"/>
      <c r="BF76" s="55">
        <f t="shared" si="6"/>
        <v>9.9457407999999994</v>
      </c>
    </row>
    <row r="77" spans="1:58">
      <c r="A77" s="38">
        <v>48</v>
      </c>
      <c r="B77" s="39">
        <v>9.8176190000000005</v>
      </c>
      <c r="C77" s="39">
        <v>9.3290070000000007</v>
      </c>
      <c r="D77" s="39">
        <v>10.7544</v>
      </c>
      <c r="E77" s="39">
        <v>12.2</v>
      </c>
      <c r="F77" s="47">
        <v>8.9539000000000009</v>
      </c>
      <c r="G77" s="39"/>
      <c r="H77" s="39"/>
      <c r="I77" s="39"/>
      <c r="J77" s="39"/>
      <c r="K77" s="39"/>
      <c r="L77" s="47"/>
      <c r="M77" s="79"/>
      <c r="N77" s="47"/>
      <c r="O77" s="39"/>
      <c r="P77" s="46"/>
      <c r="Q77" s="47"/>
      <c r="R77" s="47"/>
      <c r="S77" s="39"/>
      <c r="T77" s="49"/>
      <c r="U77" s="47"/>
      <c r="V77" s="47"/>
      <c r="W77" s="39"/>
      <c r="X77" s="47"/>
      <c r="Y77" s="50"/>
      <c r="Z77" s="51"/>
      <c r="AA77" s="51"/>
      <c r="AB77" s="39"/>
      <c r="AC77" s="55">
        <f t="shared" si="5"/>
        <v>10.210985200000001</v>
      </c>
      <c r="AD77" s="57"/>
      <c r="AE77" s="27"/>
      <c r="AF77" s="58">
        <v>9.7449220000000008</v>
      </c>
      <c r="AG77" s="58">
        <v>9.308859</v>
      </c>
      <c r="AH77" s="66"/>
      <c r="AI77" s="66">
        <v>12.38</v>
      </c>
      <c r="AJ77" s="64">
        <v>8.3574000000000002</v>
      </c>
      <c r="AK77" s="65">
        <v>10.8665</v>
      </c>
      <c r="AL77" s="66"/>
      <c r="AM77" s="66"/>
      <c r="AN77" s="58"/>
      <c r="AO77" s="66"/>
      <c r="AP77" s="68"/>
      <c r="AQ77" s="66"/>
      <c r="AR77" s="58"/>
      <c r="AS77" s="80"/>
      <c r="AT77" s="66"/>
      <c r="AU77" s="66"/>
      <c r="AV77" s="66"/>
      <c r="AW77" s="71"/>
      <c r="AX77" s="72"/>
      <c r="AY77" s="72"/>
      <c r="AZ77" s="72"/>
      <c r="BA77" s="72"/>
      <c r="BB77" s="72"/>
      <c r="BC77" s="72"/>
      <c r="BD77" s="72"/>
      <c r="BE77" s="72"/>
      <c r="BF77" s="55">
        <f t="shared" si="6"/>
        <v>10.131536200000001</v>
      </c>
    </row>
    <row r="78" spans="1:58">
      <c r="A78" s="38">
        <v>49</v>
      </c>
      <c r="B78" s="39">
        <v>10.022097</v>
      </c>
      <c r="C78" s="39">
        <v>9.4999929999999999</v>
      </c>
      <c r="D78" s="39">
        <v>10.897600000000001</v>
      </c>
      <c r="E78" s="39">
        <v>12.32</v>
      </c>
      <c r="F78" s="47">
        <v>9.2027000000000001</v>
      </c>
      <c r="G78" s="39"/>
      <c r="H78" s="39"/>
      <c r="I78" s="39"/>
      <c r="J78" s="39"/>
      <c r="K78" s="39"/>
      <c r="L78" s="47"/>
      <c r="M78" s="79"/>
      <c r="N78" s="47"/>
      <c r="O78" s="39"/>
      <c r="P78" s="46"/>
      <c r="Q78" s="47"/>
      <c r="R78" s="47"/>
      <c r="S78" s="39"/>
      <c r="T78" s="49"/>
      <c r="U78" s="47"/>
      <c r="V78" s="47"/>
      <c r="W78" s="39"/>
      <c r="X78" s="47"/>
      <c r="Y78" s="50"/>
      <c r="Z78" s="51"/>
      <c r="AA78" s="51"/>
      <c r="AB78" s="39"/>
      <c r="AC78" s="55">
        <f t="shared" si="5"/>
        <v>10.388477999999999</v>
      </c>
      <c r="AD78" s="57"/>
      <c r="AE78" s="27"/>
      <c r="AF78" s="58">
        <v>9.9387640000000008</v>
      </c>
      <c r="AG78" s="58">
        <v>9.4826390000000007</v>
      </c>
      <c r="AH78" s="66"/>
      <c r="AI78" s="66">
        <v>12.49</v>
      </c>
      <c r="AJ78" s="64">
        <v>8.6306999999999992</v>
      </c>
      <c r="AK78" s="65">
        <v>11.073</v>
      </c>
      <c r="AL78" s="66"/>
      <c r="AM78" s="66"/>
      <c r="AN78" s="58"/>
      <c r="AO78" s="66"/>
      <c r="AP78" s="68"/>
      <c r="AQ78" s="66"/>
      <c r="AR78" s="58"/>
      <c r="AS78" s="80"/>
      <c r="AT78" s="66"/>
      <c r="AU78" s="66"/>
      <c r="AV78" s="66"/>
      <c r="AW78" s="71"/>
      <c r="AX78" s="72"/>
      <c r="AY78" s="72"/>
      <c r="AZ78" s="72"/>
      <c r="BA78" s="72"/>
      <c r="BB78" s="72"/>
      <c r="BC78" s="72"/>
      <c r="BD78" s="72"/>
      <c r="BE78" s="72"/>
      <c r="BF78" s="55">
        <f t="shared" si="6"/>
        <v>10.3230206</v>
      </c>
    </row>
    <row r="79" spans="1:58">
      <c r="A79" s="38">
        <v>50</v>
      </c>
      <c r="B79" s="39">
        <v>10.210990000000001</v>
      </c>
      <c r="C79" s="39">
        <v>9.6728710000000007</v>
      </c>
      <c r="D79" s="39">
        <v>11.0266</v>
      </c>
      <c r="E79" s="39">
        <v>12.39</v>
      </c>
      <c r="F79" s="47">
        <v>9.3899000000000008</v>
      </c>
      <c r="G79" s="39"/>
      <c r="H79" s="39"/>
      <c r="I79" s="39"/>
      <c r="J79" s="39"/>
      <c r="K79" s="39"/>
      <c r="L79" s="47"/>
      <c r="M79" s="79"/>
      <c r="N79" s="47"/>
      <c r="O79" s="39"/>
      <c r="P79" s="46"/>
      <c r="Q79" s="47"/>
      <c r="R79" s="47"/>
      <c r="S79" s="39"/>
      <c r="T79" s="49"/>
      <c r="U79" s="47"/>
      <c r="V79" s="47"/>
      <c r="W79" s="39"/>
      <c r="X79" s="47"/>
      <c r="Y79" s="50"/>
      <c r="Z79" s="51"/>
      <c r="AA79" s="51"/>
      <c r="AB79" s="39"/>
      <c r="AC79" s="55">
        <f t="shared" si="5"/>
        <v>10.538072200000002</v>
      </c>
      <c r="AD79" s="57"/>
      <c r="AE79" s="27"/>
      <c r="AF79" s="58">
        <v>10.138888</v>
      </c>
      <c r="AG79" s="58">
        <v>9.6508179999999992</v>
      </c>
      <c r="AH79" s="66"/>
      <c r="AI79" s="66">
        <v>12.58</v>
      </c>
      <c r="AJ79" s="64">
        <v>8.8396000000000008</v>
      </c>
      <c r="AK79" s="65">
        <v>11.2814</v>
      </c>
      <c r="AL79" s="66"/>
      <c r="AM79" s="66"/>
      <c r="AN79" s="58"/>
      <c r="AO79" s="66"/>
      <c r="AP79" s="68"/>
      <c r="AQ79" s="66"/>
      <c r="AR79" s="58"/>
      <c r="AS79" s="80"/>
      <c r="AT79" s="66"/>
      <c r="AU79" s="66"/>
      <c r="AV79" s="66"/>
      <c r="AW79" s="71"/>
      <c r="AX79" s="72"/>
      <c r="AY79" s="72"/>
      <c r="AZ79" s="72"/>
      <c r="BA79" s="72"/>
      <c r="BB79" s="72"/>
      <c r="BC79" s="72"/>
      <c r="BD79" s="72"/>
      <c r="BE79" s="72"/>
      <c r="BF79" s="55">
        <f t="shared" si="6"/>
        <v>10.498141199999999</v>
      </c>
    </row>
    <row r="80" spans="1:58">
      <c r="A80" s="38">
        <v>51</v>
      </c>
      <c r="B80" s="39">
        <v>10.403122</v>
      </c>
      <c r="C80" s="39">
        <v>9.8450900000000008</v>
      </c>
      <c r="D80" s="39">
        <v>11.1595</v>
      </c>
      <c r="E80" s="39">
        <v>12.5</v>
      </c>
      <c r="F80" s="47">
        <v>9.6351999999999993</v>
      </c>
      <c r="G80" s="39"/>
      <c r="H80" s="39"/>
      <c r="I80" s="39"/>
      <c r="J80" s="39"/>
      <c r="K80" s="39"/>
      <c r="L80" s="47"/>
      <c r="M80" s="79"/>
      <c r="N80" s="47"/>
      <c r="O80" s="39"/>
      <c r="P80" s="46"/>
      <c r="Q80" s="47"/>
      <c r="R80" s="47"/>
      <c r="S80" s="39"/>
      <c r="T80" s="49"/>
      <c r="U80" s="47"/>
      <c r="V80" s="47"/>
      <c r="W80" s="39"/>
      <c r="X80" s="47"/>
      <c r="Y80" s="50"/>
      <c r="Z80" s="51"/>
      <c r="AA80" s="51"/>
      <c r="AB80" s="39"/>
      <c r="AC80" s="55">
        <f t="shared" si="5"/>
        <v>10.708582400000001</v>
      </c>
      <c r="AD80" s="57"/>
      <c r="AE80" s="27"/>
      <c r="AF80" s="58">
        <v>10.338441</v>
      </c>
      <c r="AG80" s="58">
        <v>9.8207810000000002</v>
      </c>
      <c r="AH80" s="66"/>
      <c r="AI80" s="66">
        <v>12.71</v>
      </c>
      <c r="AJ80" s="58">
        <v>9.1426999999999996</v>
      </c>
      <c r="AK80" s="65">
        <v>11.464600000000001</v>
      </c>
      <c r="AL80" s="66"/>
      <c r="AM80" s="66"/>
      <c r="AN80" s="58"/>
      <c r="AO80" s="66"/>
      <c r="AP80" s="68"/>
      <c r="AQ80" s="66"/>
      <c r="AR80" s="58"/>
      <c r="AS80" s="80"/>
      <c r="AT80" s="66"/>
      <c r="AU80" s="66"/>
      <c r="AV80" s="66"/>
      <c r="AW80" s="71"/>
      <c r="AX80" s="72"/>
      <c r="AY80" s="72"/>
      <c r="AZ80" s="72"/>
      <c r="BA80" s="72"/>
      <c r="BB80" s="72"/>
      <c r="BC80" s="72"/>
      <c r="BD80" s="72"/>
      <c r="BE80" s="72"/>
      <c r="BF80" s="55">
        <f t="shared" si="6"/>
        <v>10.695304400000001</v>
      </c>
    </row>
    <row r="81" spans="1:58">
      <c r="A81" s="38">
        <v>52</v>
      </c>
      <c r="B81" s="39">
        <v>10.599925000000001</v>
      </c>
      <c r="C81" s="39">
        <v>10.014196</v>
      </c>
      <c r="D81" s="39">
        <v>11.2942</v>
      </c>
      <c r="E81" s="39">
        <v>12.58</v>
      </c>
      <c r="F81" s="47">
        <v>9.8934999999999995</v>
      </c>
      <c r="G81" s="39"/>
      <c r="H81" s="39"/>
      <c r="I81" s="39"/>
      <c r="J81" s="39"/>
      <c r="K81" s="39"/>
      <c r="L81" s="47"/>
      <c r="M81" s="79"/>
      <c r="N81" s="47"/>
      <c r="O81" s="39"/>
      <c r="P81" s="46"/>
      <c r="Q81" s="47"/>
      <c r="R81" s="47"/>
      <c r="S81" s="39"/>
      <c r="T81" s="49"/>
      <c r="U81" s="47"/>
      <c r="V81" s="47"/>
      <c r="W81" s="39"/>
      <c r="X81" s="47"/>
      <c r="Y81" s="50"/>
      <c r="Z81" s="51"/>
      <c r="AA81" s="51"/>
      <c r="AB81" s="39"/>
      <c r="AC81" s="55">
        <f t="shared" si="5"/>
        <v>10.876364200000001</v>
      </c>
      <c r="AD81" s="57"/>
      <c r="AE81" s="27"/>
      <c r="AF81" s="58">
        <v>10.537846999999999</v>
      </c>
      <c r="AG81" s="58">
        <v>9.99</v>
      </c>
      <c r="AH81" s="66"/>
      <c r="AI81" s="66">
        <v>12.8</v>
      </c>
      <c r="AJ81" s="64">
        <v>9.3795999999999999</v>
      </c>
      <c r="AK81" s="65">
        <v>11.6424</v>
      </c>
      <c r="AL81" s="66"/>
      <c r="AM81" s="66"/>
      <c r="AN81" s="58"/>
      <c r="AO81" s="66"/>
      <c r="AP81" s="68"/>
      <c r="AQ81" s="66"/>
      <c r="AR81" s="58"/>
      <c r="AS81" s="80"/>
      <c r="AT81" s="66"/>
      <c r="AU81" s="66"/>
      <c r="AV81" s="66"/>
      <c r="AW81" s="71"/>
      <c r="AX81" s="72"/>
      <c r="AY81" s="72"/>
      <c r="AZ81" s="72"/>
      <c r="BA81" s="72"/>
      <c r="BB81" s="72"/>
      <c r="BC81" s="72"/>
      <c r="BD81" s="72"/>
      <c r="BE81" s="72"/>
      <c r="BF81" s="55">
        <f t="shared" si="6"/>
        <v>10.8699694</v>
      </c>
    </row>
    <row r="82" spans="1:58">
      <c r="A82" s="38">
        <v>53</v>
      </c>
      <c r="B82" s="39">
        <v>10.786738</v>
      </c>
      <c r="C82" s="39">
        <v>10.178538</v>
      </c>
      <c r="D82" s="39">
        <v>11.4274</v>
      </c>
      <c r="E82" s="39">
        <v>12.71</v>
      </c>
      <c r="F82" s="47">
        <v>10.2072</v>
      </c>
      <c r="G82" s="39"/>
      <c r="H82" s="39"/>
      <c r="I82" s="39"/>
      <c r="J82" s="39"/>
      <c r="K82" s="39"/>
      <c r="L82" s="47"/>
      <c r="M82" s="79"/>
      <c r="N82" s="47"/>
      <c r="O82" s="39"/>
      <c r="P82" s="46"/>
      <c r="Q82" s="47"/>
      <c r="R82" s="47"/>
      <c r="S82" s="39"/>
      <c r="T82" s="49"/>
      <c r="U82" s="47"/>
      <c r="V82" s="47"/>
      <c r="W82" s="39"/>
      <c r="X82" s="47"/>
      <c r="Y82" s="50"/>
      <c r="Z82" s="51"/>
      <c r="AA82" s="51"/>
      <c r="AB82" s="39"/>
      <c r="AC82" s="55">
        <f t="shared" si="5"/>
        <v>11.061975200000001</v>
      </c>
      <c r="AD82" s="57"/>
      <c r="AE82" s="27"/>
      <c r="AF82" s="58">
        <v>10.724282000000001</v>
      </c>
      <c r="AG82" s="58">
        <v>10.156230000000001</v>
      </c>
      <c r="AH82" s="66"/>
      <c r="AI82" s="66">
        <v>12.89</v>
      </c>
      <c r="AJ82" s="64">
        <v>9.6633999999999993</v>
      </c>
      <c r="AK82" s="65">
        <v>11.844200000000001</v>
      </c>
      <c r="AL82" s="66"/>
      <c r="AM82" s="66"/>
      <c r="AN82" s="58"/>
      <c r="AO82" s="66"/>
      <c r="AP82" s="68"/>
      <c r="AQ82" s="66"/>
      <c r="AR82" s="58"/>
      <c r="AS82" s="80"/>
      <c r="AT82" s="66"/>
      <c r="AU82" s="66"/>
      <c r="AV82" s="66"/>
      <c r="AW82" s="71"/>
      <c r="AX82" s="72"/>
      <c r="AY82" s="72"/>
      <c r="AZ82" s="72"/>
      <c r="BA82" s="72"/>
      <c r="BB82" s="72"/>
      <c r="BC82" s="72"/>
      <c r="BD82" s="72"/>
      <c r="BE82" s="72"/>
      <c r="BF82" s="55">
        <f t="shared" si="6"/>
        <v>11.055622400000001</v>
      </c>
    </row>
    <row r="83" spans="1:58">
      <c r="A83" s="38">
        <v>54</v>
      </c>
      <c r="B83" s="39">
        <v>10.969571999999999</v>
      </c>
      <c r="C83" s="39">
        <v>10.343283</v>
      </c>
      <c r="D83" s="39">
        <v>11.5649</v>
      </c>
      <c r="E83" s="39">
        <v>12.79</v>
      </c>
      <c r="F83" s="47">
        <v>10.468</v>
      </c>
      <c r="G83" s="39"/>
      <c r="H83" s="39"/>
      <c r="I83" s="39"/>
      <c r="J83" s="39"/>
      <c r="K83" s="39"/>
      <c r="L83" s="47"/>
      <c r="M83" s="79"/>
      <c r="N83" s="47"/>
      <c r="O83" s="39"/>
      <c r="P83" s="46"/>
      <c r="Q83" s="47"/>
      <c r="R83" s="47"/>
      <c r="S83" s="39"/>
      <c r="T83" s="49"/>
      <c r="U83" s="47"/>
      <c r="V83" s="47"/>
      <c r="W83" s="39"/>
      <c r="X83" s="47"/>
      <c r="Y83" s="50"/>
      <c r="Z83" s="51"/>
      <c r="AA83" s="51"/>
      <c r="AB83" s="39"/>
      <c r="AC83" s="55">
        <f t="shared" si="5"/>
        <v>11.227151000000001</v>
      </c>
      <c r="AD83" s="57"/>
      <c r="AE83" s="27"/>
      <c r="AF83" s="58">
        <v>10.900843</v>
      </c>
      <c r="AG83" s="58">
        <v>10.324892</v>
      </c>
      <c r="AH83" s="66"/>
      <c r="AI83" s="66">
        <v>12.99</v>
      </c>
      <c r="AJ83" s="64">
        <v>9.9446999999999992</v>
      </c>
      <c r="AK83" s="65">
        <v>12.007999999999999</v>
      </c>
      <c r="AL83" s="66"/>
      <c r="AM83" s="66"/>
      <c r="AN83" s="58"/>
      <c r="AO83" s="66"/>
      <c r="AP83" s="68"/>
      <c r="AQ83" s="66"/>
      <c r="AR83" s="58"/>
      <c r="AS83" s="80"/>
      <c r="AT83" s="66"/>
      <c r="AU83" s="66"/>
      <c r="AV83" s="66"/>
      <c r="AW83" s="71"/>
      <c r="AX83" s="72"/>
      <c r="AY83" s="72"/>
      <c r="AZ83" s="72"/>
      <c r="BA83" s="72"/>
      <c r="BB83" s="72"/>
      <c r="BC83" s="72"/>
      <c r="BD83" s="72"/>
      <c r="BE83" s="72"/>
      <c r="BF83" s="55">
        <f t="shared" si="6"/>
        <v>11.233687</v>
      </c>
    </row>
    <row r="84" spans="1:58">
      <c r="A84" s="38">
        <v>55</v>
      </c>
      <c r="B84" s="39">
        <v>11.151377</v>
      </c>
      <c r="C84" s="39">
        <v>10.50093</v>
      </c>
      <c r="D84" s="39">
        <v>11.691000000000001</v>
      </c>
      <c r="E84" s="39">
        <v>12.91</v>
      </c>
      <c r="F84" s="47">
        <v>10.6837</v>
      </c>
      <c r="G84" s="39"/>
      <c r="H84" s="39"/>
      <c r="I84" s="39"/>
      <c r="J84" s="39"/>
      <c r="K84" s="39"/>
      <c r="L84" s="47"/>
      <c r="M84" s="79"/>
      <c r="N84" s="47"/>
      <c r="O84" s="39"/>
      <c r="P84" s="46"/>
      <c r="Q84" s="47"/>
      <c r="R84" s="47"/>
      <c r="S84" s="39"/>
      <c r="T84" s="49"/>
      <c r="U84" s="47"/>
      <c r="V84" s="47"/>
      <c r="W84" s="39"/>
      <c r="X84" s="47"/>
      <c r="Y84" s="50"/>
      <c r="Z84" s="51"/>
      <c r="AA84" s="51"/>
      <c r="AB84" s="39"/>
      <c r="AC84" s="55">
        <f t="shared" si="5"/>
        <v>11.387401400000002</v>
      </c>
      <c r="AD84" s="57"/>
      <c r="AE84" s="27"/>
      <c r="AF84" s="58">
        <v>11.08283</v>
      </c>
      <c r="AG84" s="58">
        <v>10.489717000000001</v>
      </c>
      <c r="AH84" s="66"/>
      <c r="AI84" s="66">
        <v>13.13</v>
      </c>
      <c r="AJ84" s="64">
        <v>10.224</v>
      </c>
      <c r="AK84" s="65">
        <v>12.1751</v>
      </c>
      <c r="AL84" s="66"/>
      <c r="AM84" s="66"/>
      <c r="AN84" s="58"/>
      <c r="AO84" s="66"/>
      <c r="AP84" s="68"/>
      <c r="AQ84" s="66"/>
      <c r="AR84" s="58"/>
      <c r="AS84" s="80"/>
      <c r="AT84" s="66"/>
      <c r="AU84" s="66"/>
      <c r="AV84" s="66"/>
      <c r="AW84" s="71"/>
      <c r="AX84" s="72"/>
      <c r="AY84" s="72"/>
      <c r="AZ84" s="72"/>
      <c r="BA84" s="72"/>
      <c r="BB84" s="72"/>
      <c r="BC84" s="72"/>
      <c r="BD84" s="72"/>
      <c r="BE84" s="72"/>
      <c r="BF84" s="55">
        <f t="shared" si="6"/>
        <v>11.4203294</v>
      </c>
    </row>
    <row r="85" spans="1:58">
      <c r="A85" s="38">
        <v>56</v>
      </c>
      <c r="B85" s="39">
        <v>11.339214</v>
      </c>
      <c r="C85" s="39">
        <v>10.66339</v>
      </c>
      <c r="D85" s="39">
        <v>11.814299999999999</v>
      </c>
      <c r="E85" s="39">
        <v>13.07</v>
      </c>
      <c r="F85" s="47">
        <v>11.002800000000001</v>
      </c>
      <c r="G85" s="39"/>
      <c r="H85" s="39"/>
      <c r="I85" s="39"/>
      <c r="J85" s="39"/>
      <c r="K85" s="39"/>
      <c r="L85" s="47"/>
      <c r="M85" s="79"/>
      <c r="N85" s="47"/>
      <c r="O85" s="39"/>
      <c r="P85" s="46"/>
      <c r="Q85" s="47"/>
      <c r="R85" s="47"/>
      <c r="S85" s="39"/>
      <c r="T85" s="49"/>
      <c r="U85" s="47"/>
      <c r="V85" s="47"/>
      <c r="W85" s="39"/>
      <c r="X85" s="47"/>
      <c r="Y85" s="50"/>
      <c r="Z85" s="51"/>
      <c r="AA85" s="51"/>
      <c r="AB85" s="39"/>
      <c r="AC85" s="55">
        <f t="shared" si="5"/>
        <v>11.577940799999999</v>
      </c>
      <c r="AD85" s="57"/>
      <c r="AE85" s="27"/>
      <c r="AF85" s="58">
        <v>11.268834999999999</v>
      </c>
      <c r="AG85" s="58">
        <v>10.651258</v>
      </c>
      <c r="AH85" s="66"/>
      <c r="AI85" s="66">
        <v>13.2</v>
      </c>
      <c r="AJ85" s="64">
        <v>10.4468</v>
      </c>
      <c r="AK85" s="65">
        <v>12.302</v>
      </c>
      <c r="AL85" s="66"/>
      <c r="AM85" s="66"/>
      <c r="AN85" s="58"/>
      <c r="AO85" s="66"/>
      <c r="AP85" s="68"/>
      <c r="AQ85" s="66"/>
      <c r="AR85" s="58"/>
      <c r="AS85" s="80"/>
      <c r="AT85" s="66"/>
      <c r="AU85" s="66"/>
      <c r="AV85" s="66"/>
      <c r="AW85" s="71"/>
      <c r="AX85" s="72"/>
      <c r="AY85" s="72"/>
      <c r="AZ85" s="72"/>
      <c r="BA85" s="72"/>
      <c r="BB85" s="72"/>
      <c r="BC85" s="72"/>
      <c r="BD85" s="72"/>
      <c r="BE85" s="72"/>
      <c r="BF85" s="55">
        <f t="shared" si="6"/>
        <v>11.573778599999999</v>
      </c>
    </row>
    <row r="86" spans="1:58">
      <c r="A86" s="38">
        <v>57</v>
      </c>
      <c r="B86" s="39">
        <v>11.521103999999999</v>
      </c>
      <c r="C86" s="39">
        <v>10.82512</v>
      </c>
      <c r="D86" s="39">
        <v>11.9352</v>
      </c>
      <c r="E86" s="39">
        <v>13.17</v>
      </c>
      <c r="F86" s="47">
        <v>11.213100000000001</v>
      </c>
      <c r="G86" s="39"/>
      <c r="H86" s="39"/>
      <c r="I86" s="39"/>
      <c r="J86" s="39"/>
      <c r="K86" s="39"/>
      <c r="L86" s="47"/>
      <c r="M86" s="79"/>
      <c r="N86" s="47"/>
      <c r="O86" s="39"/>
      <c r="P86" s="46"/>
      <c r="Q86" s="47"/>
      <c r="R86" s="47"/>
      <c r="S86" s="39"/>
      <c r="T86" s="49"/>
      <c r="U86" s="47"/>
      <c r="V86" s="47"/>
      <c r="W86" s="39"/>
      <c r="X86" s="47"/>
      <c r="Y86" s="50"/>
      <c r="Z86" s="51"/>
      <c r="AA86" s="51"/>
      <c r="AB86" s="39"/>
      <c r="AC86" s="55">
        <f t="shared" si="5"/>
        <v>11.7329048</v>
      </c>
      <c r="AD86" s="57"/>
      <c r="AE86" s="27"/>
      <c r="AF86" s="58">
        <v>11.454347</v>
      </c>
      <c r="AG86" s="58">
        <v>10.814470999999999</v>
      </c>
      <c r="AH86" s="66"/>
      <c r="AI86" s="66">
        <v>13.3</v>
      </c>
      <c r="AJ86" s="64">
        <v>10.700200000000001</v>
      </c>
      <c r="AK86" s="65">
        <v>12.474</v>
      </c>
      <c r="AL86" s="66"/>
      <c r="AM86" s="66"/>
      <c r="AN86" s="58"/>
      <c r="AO86" s="66"/>
      <c r="AP86" s="68"/>
      <c r="AQ86" s="66"/>
      <c r="AR86" s="58"/>
      <c r="AS86" s="80"/>
      <c r="AT86" s="66"/>
      <c r="AU86" s="66"/>
      <c r="AV86" s="66"/>
      <c r="AW86" s="71"/>
      <c r="AX86" s="72"/>
      <c r="AY86" s="72"/>
      <c r="AZ86" s="72"/>
      <c r="BA86" s="72"/>
      <c r="BB86" s="72"/>
      <c r="BC86" s="72"/>
      <c r="BD86" s="72"/>
      <c r="BE86" s="72"/>
      <c r="BF86" s="55">
        <f t="shared" si="6"/>
        <v>11.748603600000001</v>
      </c>
    </row>
    <row r="87" spans="1:58">
      <c r="A87" s="38">
        <v>58</v>
      </c>
      <c r="B87" s="39">
        <v>11.694024000000001</v>
      </c>
      <c r="C87" s="39">
        <v>10.982612</v>
      </c>
      <c r="D87" s="39">
        <v>12.091799999999999</v>
      </c>
      <c r="E87" s="39">
        <v>13.26</v>
      </c>
      <c r="F87" s="47">
        <v>11.476900000000001</v>
      </c>
      <c r="G87" s="39"/>
      <c r="H87" s="39"/>
      <c r="I87" s="39"/>
      <c r="J87" s="39"/>
      <c r="K87" s="39"/>
      <c r="L87" s="47"/>
      <c r="M87" s="79"/>
      <c r="N87" s="47"/>
      <c r="O87" s="39"/>
      <c r="P87" s="46"/>
      <c r="Q87" s="47"/>
      <c r="R87" s="47"/>
      <c r="S87" s="39"/>
      <c r="T87" s="49"/>
      <c r="U87" s="47"/>
      <c r="V87" s="47"/>
      <c r="W87" s="39"/>
      <c r="X87" s="47"/>
      <c r="Y87" s="50"/>
      <c r="Z87" s="51"/>
      <c r="AA87" s="51"/>
      <c r="AB87" s="39"/>
      <c r="AC87" s="55">
        <f t="shared" si="5"/>
        <v>11.9010672</v>
      </c>
      <c r="AD87" s="57"/>
      <c r="AE87" s="27"/>
      <c r="AF87" s="58">
        <v>11.634218000000001</v>
      </c>
      <c r="AG87" s="58">
        <v>10.975377</v>
      </c>
      <c r="AH87" s="66"/>
      <c r="AI87" s="66">
        <v>13.39</v>
      </c>
      <c r="AJ87" s="64">
        <v>10.925000000000001</v>
      </c>
      <c r="AK87" s="65">
        <v>12.621499999999999</v>
      </c>
      <c r="AL87" s="66"/>
      <c r="AM87" s="66"/>
      <c r="AN87" s="58"/>
      <c r="AO87" s="66"/>
      <c r="AP87" s="68"/>
      <c r="AQ87" s="66"/>
      <c r="AR87" s="58"/>
      <c r="AS87" s="80"/>
      <c r="AT87" s="66"/>
      <c r="AU87" s="66"/>
      <c r="AV87" s="66"/>
      <c r="AW87" s="71"/>
      <c r="AX87" s="72"/>
      <c r="AY87" s="72"/>
      <c r="AZ87" s="72"/>
      <c r="BA87" s="72"/>
      <c r="BB87" s="72"/>
      <c r="BC87" s="72"/>
      <c r="BD87" s="72"/>
      <c r="BE87" s="72"/>
      <c r="BF87" s="55">
        <f t="shared" si="6"/>
        <v>11.909218999999998</v>
      </c>
    </row>
    <row r="88" spans="1:58">
      <c r="A88" s="38">
        <v>59</v>
      </c>
      <c r="B88" s="39">
        <v>11.872272000000001</v>
      </c>
      <c r="C88" s="39">
        <v>11.143202</v>
      </c>
      <c r="D88" s="39">
        <v>12.226000000000001</v>
      </c>
      <c r="E88" s="39">
        <v>13.36</v>
      </c>
      <c r="F88" s="47">
        <v>11.7333</v>
      </c>
      <c r="G88" s="39"/>
      <c r="H88" s="39"/>
      <c r="I88" s="39"/>
      <c r="J88" s="39"/>
      <c r="K88" s="39"/>
      <c r="L88" s="47"/>
      <c r="M88" s="79"/>
      <c r="N88" s="47"/>
      <c r="O88" s="39"/>
      <c r="P88" s="46"/>
      <c r="Q88" s="47"/>
      <c r="R88" s="47"/>
      <c r="S88" s="39"/>
      <c r="T88" s="49"/>
      <c r="U88" s="47"/>
      <c r="V88" s="47"/>
      <c r="W88" s="39"/>
      <c r="X88" s="47"/>
      <c r="Y88" s="50"/>
      <c r="Z88" s="51"/>
      <c r="AA88" s="51"/>
      <c r="AB88" s="39"/>
      <c r="AC88" s="55">
        <f t="shared" si="5"/>
        <v>12.066954800000001</v>
      </c>
      <c r="AD88" s="57"/>
      <c r="AE88" s="27"/>
      <c r="AF88" s="58">
        <v>11.811227000000001</v>
      </c>
      <c r="AG88" s="58">
        <v>11.137052000000001</v>
      </c>
      <c r="AH88" s="66"/>
      <c r="AI88" s="66">
        <v>13.45</v>
      </c>
      <c r="AJ88" s="64">
        <v>11.130800000000001</v>
      </c>
      <c r="AK88" s="65">
        <v>12.777200000000001</v>
      </c>
      <c r="AL88" s="66"/>
      <c r="AM88" s="66"/>
      <c r="AN88" s="58"/>
      <c r="AO88" s="66"/>
      <c r="AP88" s="68"/>
      <c r="AQ88" s="66"/>
      <c r="AR88" s="58"/>
      <c r="AS88" s="80"/>
      <c r="AT88" s="66"/>
      <c r="AU88" s="66"/>
      <c r="AV88" s="66"/>
      <c r="AW88" s="71"/>
      <c r="AX88" s="72"/>
      <c r="AY88" s="72"/>
      <c r="AZ88" s="72"/>
      <c r="BA88" s="72"/>
      <c r="BB88" s="72"/>
      <c r="BC88" s="72"/>
      <c r="BD88" s="72"/>
      <c r="BE88" s="72"/>
      <c r="BF88" s="55">
        <f t="shared" si="6"/>
        <v>12.061255800000001</v>
      </c>
    </row>
    <row r="89" spans="1:58">
      <c r="A89" s="38">
        <v>60</v>
      </c>
      <c r="B89" s="39">
        <v>12.047699</v>
      </c>
      <c r="C89" s="39">
        <v>11.295605</v>
      </c>
      <c r="D89" s="39">
        <v>12.3567</v>
      </c>
      <c r="E89" s="39">
        <v>13.47</v>
      </c>
      <c r="F89" s="47">
        <v>11.9398</v>
      </c>
      <c r="G89" s="39"/>
      <c r="H89" s="39"/>
      <c r="I89" s="39"/>
      <c r="J89" s="39"/>
      <c r="K89" s="39"/>
      <c r="L89" s="47"/>
      <c r="M89" s="79"/>
      <c r="N89" s="47"/>
      <c r="O89" s="39"/>
      <c r="P89" s="46"/>
      <c r="Q89" s="47"/>
      <c r="R89" s="47"/>
      <c r="S89" s="39"/>
      <c r="T89" s="49"/>
      <c r="U89" s="47"/>
      <c r="V89" s="47"/>
      <c r="W89" s="39"/>
      <c r="X89" s="47"/>
      <c r="Y89" s="50"/>
      <c r="Z89" s="51"/>
      <c r="AA89" s="51"/>
      <c r="AB89" s="39"/>
      <c r="AC89" s="55">
        <f t="shared" si="5"/>
        <v>12.2219608</v>
      </c>
      <c r="AD89" s="57"/>
      <c r="AE89" s="27"/>
      <c r="AF89" s="58">
        <v>11.993406</v>
      </c>
      <c r="AG89" s="58">
        <v>11.295506</v>
      </c>
      <c r="AH89" s="66"/>
      <c r="AI89" s="66">
        <v>13.56</v>
      </c>
      <c r="AJ89" s="64">
        <v>11.350300000000001</v>
      </c>
      <c r="AK89" s="65">
        <v>12.917299999999999</v>
      </c>
      <c r="AL89" s="66"/>
      <c r="AM89" s="66"/>
      <c r="AN89" s="58"/>
      <c r="AO89" s="66"/>
      <c r="AP89" s="68"/>
      <c r="AQ89" s="66"/>
      <c r="AR89" s="58"/>
      <c r="AS89" s="80"/>
      <c r="AT89" s="66"/>
      <c r="AU89" s="66"/>
      <c r="AV89" s="66"/>
      <c r="AW89" s="71"/>
      <c r="AX89" s="72"/>
      <c r="AY89" s="72"/>
      <c r="AZ89" s="72"/>
      <c r="BA89" s="72"/>
      <c r="BB89" s="72"/>
      <c r="BC89" s="72"/>
      <c r="BD89" s="72"/>
      <c r="BE89" s="72"/>
      <c r="BF89" s="55">
        <f t="shared" si="6"/>
        <v>12.2233024</v>
      </c>
    </row>
    <row r="90" spans="1:58">
      <c r="A90" s="38">
        <v>61</v>
      </c>
      <c r="B90" s="39">
        <v>12.216018999999999</v>
      </c>
      <c r="C90" s="39">
        <v>11.452589</v>
      </c>
      <c r="D90" s="39">
        <v>12.4846</v>
      </c>
      <c r="E90" s="39">
        <v>13.61</v>
      </c>
      <c r="F90" s="47">
        <v>12.1988</v>
      </c>
      <c r="G90" s="39"/>
      <c r="H90" s="39"/>
      <c r="I90" s="39"/>
      <c r="J90" s="39"/>
      <c r="K90" s="39"/>
      <c r="L90" s="47"/>
      <c r="M90" s="79"/>
      <c r="N90" s="47"/>
      <c r="O90" s="39"/>
      <c r="P90" s="46"/>
      <c r="Q90" s="47"/>
      <c r="R90" s="47"/>
      <c r="S90" s="39"/>
      <c r="T90" s="49"/>
      <c r="U90" s="47"/>
      <c r="V90" s="47"/>
      <c r="W90" s="39"/>
      <c r="X90" s="47"/>
      <c r="Y90" s="50"/>
      <c r="Z90" s="51"/>
      <c r="AA90" s="51"/>
      <c r="AB90" s="39"/>
      <c r="AC90" s="55">
        <f t="shared" si="5"/>
        <v>12.392401599999999</v>
      </c>
      <c r="AD90" s="57"/>
      <c r="AE90" s="27"/>
      <c r="AF90" s="58">
        <v>12.174595999999999</v>
      </c>
      <c r="AG90" s="58">
        <v>11.449120000000001</v>
      </c>
      <c r="AH90" s="66"/>
      <c r="AI90" s="66">
        <v>13.67</v>
      </c>
      <c r="AJ90" s="64">
        <v>11.607699999999999</v>
      </c>
      <c r="AK90" s="65">
        <v>13.081799999999999</v>
      </c>
      <c r="AL90" s="66"/>
      <c r="AM90" s="66"/>
      <c r="AN90" s="58"/>
      <c r="AO90" s="66"/>
      <c r="AP90" s="68"/>
      <c r="AQ90" s="66"/>
      <c r="AR90" s="58"/>
      <c r="AS90" s="80"/>
      <c r="AT90" s="66"/>
      <c r="AU90" s="66"/>
      <c r="AV90" s="66"/>
      <c r="AW90" s="71"/>
      <c r="AX90" s="72"/>
      <c r="AY90" s="72"/>
      <c r="AZ90" s="72"/>
      <c r="BA90" s="72"/>
      <c r="BB90" s="72"/>
      <c r="BC90" s="72"/>
      <c r="BD90" s="72"/>
      <c r="BE90" s="72"/>
      <c r="BF90" s="55">
        <f t="shared" si="6"/>
        <v>12.396643200000002</v>
      </c>
    </row>
    <row r="91" spans="1:58">
      <c r="A91" s="38">
        <v>62</v>
      </c>
      <c r="B91" s="39">
        <v>12.382580000000001</v>
      </c>
      <c r="C91" s="39">
        <v>11.607467</v>
      </c>
      <c r="D91" s="39">
        <v>12.617900000000001</v>
      </c>
      <c r="E91" s="39">
        <v>13.72</v>
      </c>
      <c r="F91" s="47">
        <v>12.3889</v>
      </c>
      <c r="G91" s="39"/>
      <c r="H91" s="39"/>
      <c r="I91" s="39"/>
      <c r="J91" s="39"/>
      <c r="K91" s="39"/>
      <c r="L91" s="47"/>
      <c r="M91" s="79"/>
      <c r="N91" s="47"/>
      <c r="O91" s="39"/>
      <c r="P91" s="46"/>
      <c r="Q91" s="47"/>
      <c r="R91" s="47"/>
      <c r="S91" s="39"/>
      <c r="T91" s="49"/>
      <c r="U91" s="47"/>
      <c r="V91" s="47"/>
      <c r="W91" s="39"/>
      <c r="X91" s="47"/>
      <c r="Y91" s="50"/>
      <c r="Z91" s="51"/>
      <c r="AA91" s="51"/>
      <c r="AB91" s="39"/>
      <c r="AC91" s="55">
        <f t="shared" si="5"/>
        <v>12.5433694</v>
      </c>
      <c r="AD91" s="57"/>
      <c r="AE91" s="27"/>
      <c r="AF91" s="58">
        <v>12.352463</v>
      </c>
      <c r="AG91" s="58">
        <v>11.607917</v>
      </c>
      <c r="AH91" s="66"/>
      <c r="AI91" s="66">
        <v>13.78</v>
      </c>
      <c r="AJ91" s="64">
        <v>11.8163</v>
      </c>
      <c r="AK91" s="65">
        <v>13.2308</v>
      </c>
      <c r="AL91" s="66"/>
      <c r="AM91" s="66"/>
      <c r="AN91" s="58"/>
      <c r="AO91" s="66"/>
      <c r="AP91" s="68"/>
      <c r="AQ91" s="66"/>
      <c r="AR91" s="58"/>
      <c r="AS91" s="80"/>
      <c r="AT91" s="66"/>
      <c r="AU91" s="66"/>
      <c r="AV91" s="66"/>
      <c r="AW91" s="71"/>
      <c r="AX91" s="72"/>
      <c r="AY91" s="72"/>
      <c r="AZ91" s="72"/>
      <c r="BA91" s="72"/>
      <c r="BB91" s="72"/>
      <c r="BC91" s="72"/>
      <c r="BD91" s="72"/>
      <c r="BE91" s="72"/>
      <c r="BF91" s="55">
        <f t="shared" si="6"/>
        <v>12.557496</v>
      </c>
    </row>
    <row r="92" spans="1:58">
      <c r="A92" s="38">
        <v>63</v>
      </c>
      <c r="B92" s="39">
        <v>12.553126000000001</v>
      </c>
      <c r="C92" s="39">
        <v>11.762102000000001</v>
      </c>
      <c r="D92" s="39">
        <v>12.7377</v>
      </c>
      <c r="E92" s="39">
        <v>13.84</v>
      </c>
      <c r="F92" s="47">
        <v>12.642799999999999</v>
      </c>
      <c r="G92" s="39"/>
      <c r="H92" s="39"/>
      <c r="I92" s="39"/>
      <c r="J92" s="39"/>
      <c r="K92" s="39"/>
      <c r="L92" s="47"/>
      <c r="M92" s="79"/>
      <c r="N92" s="47"/>
      <c r="O92" s="39"/>
      <c r="P92" s="46"/>
      <c r="Q92" s="47"/>
      <c r="R92" s="47"/>
      <c r="S92" s="39"/>
      <c r="T92" s="49"/>
      <c r="U92" s="47"/>
      <c r="V92" s="47"/>
      <c r="W92" s="39"/>
      <c r="X92" s="47"/>
      <c r="Y92" s="50"/>
      <c r="Z92" s="51"/>
      <c r="AA92" s="51"/>
      <c r="AB92" s="39"/>
      <c r="AC92" s="55">
        <f t="shared" si="5"/>
        <v>12.7071456</v>
      </c>
      <c r="AD92" s="57"/>
      <c r="AE92" s="27"/>
      <c r="AF92" s="58">
        <v>12.518753999999999</v>
      </c>
      <c r="AG92" s="58">
        <v>11.758877999999999</v>
      </c>
      <c r="AH92" s="66"/>
      <c r="AI92" s="66">
        <v>13.88</v>
      </c>
      <c r="AJ92" s="64">
        <v>12.163399999999999</v>
      </c>
      <c r="AK92" s="65">
        <v>13.421099999999999</v>
      </c>
      <c r="AL92" s="66"/>
      <c r="AM92" s="66"/>
      <c r="AN92" s="58"/>
      <c r="AO92" s="66"/>
      <c r="AP92" s="68"/>
      <c r="AQ92" s="66"/>
      <c r="AR92" s="58"/>
      <c r="AS92" s="80"/>
      <c r="AT92" s="66"/>
      <c r="AU92" s="66"/>
      <c r="AV92" s="66"/>
      <c r="AW92" s="71"/>
      <c r="AX92" s="72"/>
      <c r="AY92" s="72"/>
      <c r="AZ92" s="72"/>
      <c r="BA92" s="72"/>
      <c r="BB92" s="72"/>
      <c r="BC92" s="72"/>
      <c r="BD92" s="72"/>
      <c r="BE92" s="72"/>
      <c r="BF92" s="55">
        <f t="shared" si="6"/>
        <v>12.7484264</v>
      </c>
    </row>
    <row r="93" spans="1:58">
      <c r="A93" s="38">
        <v>64</v>
      </c>
      <c r="B93" s="39">
        <v>12.720245</v>
      </c>
      <c r="C93" s="39">
        <v>11.913913000000001</v>
      </c>
      <c r="D93" s="39">
        <v>12.8673</v>
      </c>
      <c r="E93" s="39">
        <v>13.91</v>
      </c>
      <c r="F93" s="47">
        <v>12.955</v>
      </c>
      <c r="G93" s="39"/>
      <c r="H93" s="39"/>
      <c r="I93" s="39"/>
      <c r="J93" s="39"/>
      <c r="K93" s="39"/>
      <c r="L93" s="47"/>
      <c r="M93" s="79"/>
      <c r="N93" s="47"/>
      <c r="O93" s="39"/>
      <c r="P93" s="46"/>
      <c r="Q93" s="47"/>
      <c r="R93" s="47"/>
      <c r="S93" s="39"/>
      <c r="T93" s="49"/>
      <c r="U93" s="47"/>
      <c r="V93" s="47"/>
      <c r="W93" s="39"/>
      <c r="X93" s="47"/>
      <c r="Y93" s="50"/>
      <c r="Z93" s="51"/>
      <c r="AA93" s="51"/>
      <c r="AB93" s="39"/>
      <c r="AC93" s="55">
        <f t="shared" si="5"/>
        <v>12.873291599999998</v>
      </c>
      <c r="AD93" s="57"/>
      <c r="AE93" s="27"/>
      <c r="AF93" s="58">
        <v>12.692546</v>
      </c>
      <c r="AG93" s="58">
        <v>11.909969</v>
      </c>
      <c r="AH93" s="66"/>
      <c r="AI93" s="66">
        <v>13.96</v>
      </c>
      <c r="AJ93" s="64">
        <v>12.466200000000001</v>
      </c>
      <c r="AK93" s="65">
        <v>13.583399999999999</v>
      </c>
      <c r="AL93" s="66"/>
      <c r="AM93" s="66"/>
      <c r="AN93" s="58"/>
      <c r="AO93" s="66"/>
      <c r="AP93" s="68"/>
      <c r="AQ93" s="66"/>
      <c r="AR93" s="58"/>
      <c r="AS93" s="80"/>
      <c r="AT93" s="66"/>
      <c r="AU93" s="66"/>
      <c r="AV93" s="66"/>
      <c r="AW93" s="71"/>
      <c r="AX93" s="72"/>
      <c r="AY93" s="72"/>
      <c r="AZ93" s="72"/>
      <c r="BA93" s="72"/>
      <c r="BB93" s="72"/>
      <c r="BC93" s="72"/>
      <c r="BD93" s="72"/>
      <c r="BE93" s="72"/>
      <c r="BF93" s="55">
        <f t="shared" si="6"/>
        <v>12.922423</v>
      </c>
    </row>
    <row r="94" spans="1:58">
      <c r="A94" s="38">
        <v>65</v>
      </c>
      <c r="B94" s="39">
        <v>12.885403999999999</v>
      </c>
      <c r="C94" s="39">
        <v>12.06138</v>
      </c>
      <c r="D94" s="39">
        <v>13.0252</v>
      </c>
      <c r="E94" s="39">
        <v>14.08</v>
      </c>
      <c r="F94" s="47">
        <v>13.1534</v>
      </c>
      <c r="G94" s="39"/>
      <c r="H94" s="39"/>
      <c r="I94" s="39"/>
      <c r="J94" s="39"/>
      <c r="K94" s="39"/>
      <c r="L94" s="47"/>
      <c r="M94" s="79"/>
      <c r="N94" s="47"/>
      <c r="O94" s="39"/>
      <c r="P94" s="46"/>
      <c r="Q94" s="47"/>
      <c r="R94" s="47"/>
      <c r="S94" s="39"/>
      <c r="T94" s="49"/>
      <c r="U94" s="47"/>
      <c r="V94" s="47"/>
      <c r="W94" s="39"/>
      <c r="X94" s="47"/>
      <c r="Y94" s="50"/>
      <c r="Z94" s="51"/>
      <c r="AA94" s="51"/>
      <c r="AB94" s="39"/>
      <c r="AC94" s="55">
        <f t="shared" ref="AC94:AC129" si="7">AVERAGE(B94:AB94)</f>
        <v>13.041076799999999</v>
      </c>
      <c r="AD94" s="57"/>
      <c r="AE94" s="27"/>
      <c r="AF94" s="58">
        <v>12.868195999999999</v>
      </c>
      <c r="AG94" s="58">
        <v>12.060086</v>
      </c>
      <c r="AH94" s="66"/>
      <c r="AI94" s="66">
        <v>14.07</v>
      </c>
      <c r="AJ94" s="64">
        <v>12.685499999999999</v>
      </c>
      <c r="AK94" s="65">
        <v>13.7438</v>
      </c>
      <c r="AL94" s="66"/>
      <c r="AM94" s="66"/>
      <c r="AN94" s="58"/>
      <c r="AO94" s="66"/>
      <c r="AP94" s="68"/>
      <c r="AQ94" s="66"/>
      <c r="AR94" s="58"/>
      <c r="AS94" s="80"/>
      <c r="AT94" s="66"/>
      <c r="AU94" s="66"/>
      <c r="AV94" s="66"/>
      <c r="AW94" s="71"/>
      <c r="AX94" s="72"/>
      <c r="AY94" s="72"/>
      <c r="AZ94" s="72"/>
      <c r="BA94" s="72"/>
      <c r="BB94" s="72"/>
      <c r="BC94" s="72"/>
      <c r="BD94" s="72"/>
      <c r="BE94" s="72"/>
      <c r="BF94" s="55">
        <f t="shared" ref="BF94:BF129" si="8">AVERAGE(AF94:BE94)</f>
        <v>13.085516399999999</v>
      </c>
    </row>
    <row r="95" spans="1:58">
      <c r="A95" s="38">
        <v>66</v>
      </c>
      <c r="B95" s="39">
        <v>13.039574</v>
      </c>
      <c r="C95" s="39">
        <v>12.209643</v>
      </c>
      <c r="D95" s="39">
        <v>13.155200000000001</v>
      </c>
      <c r="E95" s="39">
        <v>14.17</v>
      </c>
      <c r="F95" s="47">
        <v>13.3855</v>
      </c>
      <c r="G95" s="39"/>
      <c r="H95" s="39"/>
      <c r="I95" s="39"/>
      <c r="J95" s="39"/>
      <c r="K95" s="39"/>
      <c r="L95" s="47"/>
      <c r="M95" s="79"/>
      <c r="N95" s="47"/>
      <c r="O95" s="39"/>
      <c r="P95" s="46"/>
      <c r="Q95" s="47"/>
      <c r="R95" s="47"/>
      <c r="S95" s="39"/>
      <c r="T95" s="49"/>
      <c r="U95" s="47"/>
      <c r="V95" s="47"/>
      <c r="W95" s="39"/>
      <c r="X95" s="47"/>
      <c r="Y95" s="50"/>
      <c r="Z95" s="51"/>
      <c r="AA95" s="51"/>
      <c r="AB95" s="39"/>
      <c r="AC95" s="55">
        <f t="shared" si="7"/>
        <v>13.191983400000002</v>
      </c>
      <c r="AD95" s="57"/>
      <c r="AE95" s="27"/>
      <c r="AF95" s="58">
        <v>13.040701</v>
      </c>
      <c r="AG95" s="58">
        <v>12.212744000000001</v>
      </c>
      <c r="AH95" s="66"/>
      <c r="AI95" s="66">
        <v>14.2</v>
      </c>
      <c r="AJ95" s="64">
        <v>12.9414</v>
      </c>
      <c r="AK95" s="65">
        <v>13.9171</v>
      </c>
      <c r="AL95" s="66"/>
      <c r="AM95" s="66"/>
      <c r="AN95" s="58"/>
      <c r="AO95" s="66"/>
      <c r="AP95" s="68"/>
      <c r="AQ95" s="66"/>
      <c r="AR95" s="58"/>
      <c r="AS95" s="80"/>
      <c r="AT95" s="66"/>
      <c r="AU95" s="66"/>
      <c r="AV95" s="66"/>
      <c r="AW95" s="71"/>
      <c r="AX95" s="72"/>
      <c r="AY95" s="72"/>
      <c r="AZ95" s="72"/>
      <c r="BA95" s="72"/>
      <c r="BB95" s="72"/>
      <c r="BC95" s="72"/>
      <c r="BD95" s="72"/>
      <c r="BE95" s="72"/>
      <c r="BF95" s="55">
        <f t="shared" si="8"/>
        <v>13.262389000000002</v>
      </c>
    </row>
    <row r="96" spans="1:58">
      <c r="A96" s="38">
        <v>67</v>
      </c>
      <c r="B96" s="39">
        <v>13.207316</v>
      </c>
      <c r="C96" s="39">
        <v>12.358442</v>
      </c>
      <c r="D96" s="39">
        <v>13.2781</v>
      </c>
      <c r="E96" s="39">
        <v>14.27</v>
      </c>
      <c r="F96" s="47">
        <v>13.6486</v>
      </c>
      <c r="G96" s="39"/>
      <c r="H96" s="39"/>
      <c r="I96" s="39"/>
      <c r="J96" s="39"/>
      <c r="K96" s="39"/>
      <c r="L96" s="47"/>
      <c r="M96" s="79"/>
      <c r="N96" s="47"/>
      <c r="O96" s="39"/>
      <c r="P96" s="46"/>
      <c r="Q96" s="47"/>
      <c r="R96" s="47"/>
      <c r="S96" s="39"/>
      <c r="T96" s="49"/>
      <c r="U96" s="47"/>
      <c r="V96" s="47"/>
      <c r="W96" s="39"/>
      <c r="X96" s="47"/>
      <c r="Y96" s="50"/>
      <c r="Z96" s="51"/>
      <c r="AA96" s="51"/>
      <c r="AB96" s="39"/>
      <c r="AC96" s="55">
        <f t="shared" si="7"/>
        <v>13.352491600000002</v>
      </c>
      <c r="AD96" s="57"/>
      <c r="AE96" s="27"/>
      <c r="AF96" s="58">
        <v>13.210889999999999</v>
      </c>
      <c r="AG96" s="58">
        <v>12.362772</v>
      </c>
      <c r="AH96" s="66"/>
      <c r="AI96" s="66">
        <v>14.28</v>
      </c>
      <c r="AJ96" s="64">
        <v>13.258599999999999</v>
      </c>
      <c r="AK96" s="65">
        <v>14.082700000000001</v>
      </c>
      <c r="AL96" s="66"/>
      <c r="AM96" s="66"/>
      <c r="AN96" s="58"/>
      <c r="AO96" s="66"/>
      <c r="AP96" s="68"/>
      <c r="AQ96" s="66"/>
      <c r="AR96" s="58"/>
      <c r="AS96" s="80"/>
      <c r="AT96" s="66"/>
      <c r="AU96" s="66"/>
      <c r="AV96" s="66"/>
      <c r="AW96" s="71"/>
      <c r="AX96" s="72"/>
      <c r="AY96" s="72"/>
      <c r="AZ96" s="72"/>
      <c r="BA96" s="72"/>
      <c r="BB96" s="72"/>
      <c r="BC96" s="72"/>
      <c r="BD96" s="72"/>
      <c r="BE96" s="72"/>
      <c r="BF96" s="55">
        <f t="shared" si="8"/>
        <v>13.4389924</v>
      </c>
    </row>
    <row r="97" spans="1:58">
      <c r="A97" s="38">
        <v>68</v>
      </c>
      <c r="B97" s="39">
        <v>13.368107999999999</v>
      </c>
      <c r="C97" s="39">
        <v>12.505386</v>
      </c>
      <c r="D97" s="39">
        <v>13.4079</v>
      </c>
      <c r="E97" s="39">
        <v>14.38</v>
      </c>
      <c r="F97" s="47">
        <v>13.832599999999999</v>
      </c>
      <c r="G97" s="39"/>
      <c r="H97" s="39"/>
      <c r="I97" s="39"/>
      <c r="J97" s="39"/>
      <c r="K97" s="39"/>
      <c r="L97" s="47"/>
      <c r="M97" s="79"/>
      <c r="N97" s="47"/>
      <c r="O97" s="39"/>
      <c r="P97" s="46"/>
      <c r="Q97" s="47"/>
      <c r="R97" s="47"/>
      <c r="S97" s="39"/>
      <c r="T97" s="49"/>
      <c r="U97" s="47"/>
      <c r="V97" s="47"/>
      <c r="W97" s="39"/>
      <c r="X97" s="47"/>
      <c r="Y97" s="50"/>
      <c r="Z97" s="51"/>
      <c r="AA97" s="51"/>
      <c r="AB97" s="39"/>
      <c r="AC97" s="55">
        <f t="shared" si="7"/>
        <v>13.498798799999999</v>
      </c>
      <c r="AD97" s="57"/>
      <c r="AE97" s="27"/>
      <c r="AF97" s="58">
        <v>13.373711999999999</v>
      </c>
      <c r="AG97" s="58">
        <v>12.510888</v>
      </c>
      <c r="AH97" s="66"/>
      <c r="AI97" s="66">
        <v>14.36</v>
      </c>
      <c r="AJ97" s="64">
        <v>13.5037</v>
      </c>
      <c r="AK97" s="65">
        <v>14.2561</v>
      </c>
      <c r="AL97" s="66"/>
      <c r="AM97" s="66"/>
      <c r="AN97" s="58"/>
      <c r="AO97" s="66"/>
      <c r="AP97" s="68"/>
      <c r="AQ97" s="66"/>
      <c r="AR97" s="58"/>
      <c r="AS97" s="80"/>
      <c r="AT97" s="66"/>
      <c r="AU97" s="66"/>
      <c r="AV97" s="66"/>
      <c r="AW97" s="71"/>
      <c r="AX97" s="72"/>
      <c r="AY97" s="72"/>
      <c r="AZ97" s="72"/>
      <c r="BA97" s="72"/>
      <c r="BB97" s="72"/>
      <c r="BC97" s="72"/>
      <c r="BD97" s="72"/>
      <c r="BE97" s="72"/>
      <c r="BF97" s="55">
        <f t="shared" si="8"/>
        <v>13.60088</v>
      </c>
    </row>
    <row r="98" spans="1:58">
      <c r="A98" s="38">
        <v>69</v>
      </c>
      <c r="B98" s="39">
        <v>13.524362</v>
      </c>
      <c r="C98" s="39">
        <v>12.651623000000001</v>
      </c>
      <c r="D98" s="39">
        <v>13.523300000000001</v>
      </c>
      <c r="E98" s="39">
        <v>14.45</v>
      </c>
      <c r="F98" s="47">
        <v>14.1439</v>
      </c>
      <c r="G98" s="39"/>
      <c r="H98" s="39"/>
      <c r="I98" s="39"/>
      <c r="J98" s="39"/>
      <c r="K98" s="39"/>
      <c r="L98" s="47"/>
      <c r="M98" s="79"/>
      <c r="N98" s="47"/>
      <c r="O98" s="39"/>
      <c r="P98" s="46"/>
      <c r="Q98" s="47"/>
      <c r="R98" s="47"/>
      <c r="S98" s="39"/>
      <c r="T98" s="49"/>
      <c r="U98" s="47"/>
      <c r="V98" s="47"/>
      <c r="W98" s="39"/>
      <c r="X98" s="47"/>
      <c r="Y98" s="50"/>
      <c r="Z98" s="51"/>
      <c r="AA98" s="51"/>
      <c r="AB98" s="39"/>
      <c r="AC98" s="55">
        <f t="shared" si="7"/>
        <v>13.658637000000002</v>
      </c>
      <c r="AD98" s="57"/>
      <c r="AE98" s="27"/>
      <c r="AF98" s="58">
        <v>13.534440999999999</v>
      </c>
      <c r="AG98" s="58">
        <v>12.657992</v>
      </c>
      <c r="AH98" s="66"/>
      <c r="AI98" s="66">
        <v>14.52</v>
      </c>
      <c r="AJ98" s="64">
        <v>13.7529</v>
      </c>
      <c r="AK98" s="65">
        <v>14.455299999999999</v>
      </c>
      <c r="AL98" s="66"/>
      <c r="AM98" s="66"/>
      <c r="AN98" s="58"/>
      <c r="AO98" s="66"/>
      <c r="AP98" s="68"/>
      <c r="AQ98" s="66"/>
      <c r="AR98" s="58"/>
      <c r="AS98" s="80"/>
      <c r="AT98" s="66"/>
      <c r="AU98" s="66"/>
      <c r="AV98" s="66"/>
      <c r="AW98" s="71"/>
      <c r="AX98" s="72"/>
      <c r="AY98" s="72"/>
      <c r="AZ98" s="72"/>
      <c r="BA98" s="72"/>
      <c r="BB98" s="72"/>
      <c r="BC98" s="72"/>
      <c r="BD98" s="72"/>
      <c r="BE98" s="72"/>
      <c r="BF98" s="55">
        <f t="shared" si="8"/>
        <v>13.784126599999999</v>
      </c>
    </row>
    <row r="99" spans="1:58">
      <c r="A99" s="38">
        <v>70</v>
      </c>
      <c r="B99" s="39">
        <v>13.680909</v>
      </c>
      <c r="C99" s="39">
        <v>12.799054</v>
      </c>
      <c r="D99" s="39">
        <v>13.676500000000001</v>
      </c>
      <c r="E99" s="39">
        <v>14.52</v>
      </c>
      <c r="F99" s="47">
        <v>14.405799999999999</v>
      </c>
      <c r="G99" s="39"/>
      <c r="H99" s="39"/>
      <c r="I99" s="39"/>
      <c r="J99" s="39"/>
      <c r="K99" s="39"/>
      <c r="L99" s="47"/>
      <c r="M99" s="79"/>
      <c r="N99" s="47"/>
      <c r="O99" s="39"/>
      <c r="P99" s="46"/>
      <c r="Q99" s="47"/>
      <c r="R99" s="47"/>
      <c r="S99" s="39"/>
      <c r="T99" s="49"/>
      <c r="U99" s="47"/>
      <c r="V99" s="47"/>
      <c r="W99" s="39"/>
      <c r="X99" s="47"/>
      <c r="Y99" s="50"/>
      <c r="Z99" s="51"/>
      <c r="AA99" s="51"/>
      <c r="AB99" s="39"/>
      <c r="AC99" s="55">
        <f t="shared" si="7"/>
        <v>13.8164526</v>
      </c>
      <c r="AD99" s="57"/>
      <c r="AE99" s="27"/>
      <c r="AF99" s="58">
        <v>13.706721</v>
      </c>
      <c r="AG99" s="58">
        <v>12.805312000000001</v>
      </c>
      <c r="AH99" s="66"/>
      <c r="AI99" s="66">
        <v>14.59</v>
      </c>
      <c r="AJ99" s="64">
        <v>14.0602</v>
      </c>
      <c r="AK99" s="65">
        <v>14.6722</v>
      </c>
      <c r="AL99" s="66"/>
      <c r="AM99" s="66"/>
      <c r="AN99" s="58"/>
      <c r="AO99" s="66"/>
      <c r="AP99" s="68"/>
      <c r="AQ99" s="66"/>
      <c r="AR99" s="58"/>
      <c r="AS99" s="80"/>
      <c r="AT99" s="66"/>
      <c r="AU99" s="66"/>
      <c r="AV99" s="66"/>
      <c r="AW99" s="71"/>
      <c r="AX99" s="72"/>
      <c r="AY99" s="72"/>
      <c r="AZ99" s="72"/>
      <c r="BA99" s="72"/>
      <c r="BB99" s="72"/>
      <c r="BC99" s="72"/>
      <c r="BD99" s="72"/>
      <c r="BE99" s="72"/>
      <c r="BF99" s="55">
        <f t="shared" si="8"/>
        <v>13.9668866</v>
      </c>
    </row>
    <row r="100" spans="1:58">
      <c r="A100" s="38">
        <v>71</v>
      </c>
      <c r="B100" s="39">
        <v>13.842007000000001</v>
      </c>
      <c r="C100" s="39">
        <v>12.946535000000001</v>
      </c>
      <c r="D100" s="39">
        <v>13.820600000000001</v>
      </c>
      <c r="E100" s="39">
        <v>14.62</v>
      </c>
      <c r="F100" s="47">
        <v>14.642899999999999</v>
      </c>
      <c r="G100" s="39"/>
      <c r="H100" s="39"/>
      <c r="I100" s="39"/>
      <c r="J100" s="39"/>
      <c r="K100" s="39"/>
      <c r="L100" s="47"/>
      <c r="M100" s="79"/>
      <c r="N100" s="47"/>
      <c r="O100" s="39"/>
      <c r="P100" s="46"/>
      <c r="Q100" s="47"/>
      <c r="R100" s="47"/>
      <c r="S100" s="39"/>
      <c r="T100" s="49"/>
      <c r="U100" s="47"/>
      <c r="V100" s="47"/>
      <c r="W100" s="39"/>
      <c r="X100" s="47"/>
      <c r="Y100" s="50"/>
      <c r="Z100" s="51"/>
      <c r="AA100" s="51"/>
      <c r="AB100" s="39"/>
      <c r="AC100" s="55">
        <f t="shared" si="7"/>
        <v>13.974408399999998</v>
      </c>
      <c r="AD100" s="57"/>
      <c r="AE100" s="27"/>
      <c r="AF100" s="58">
        <v>13.874825</v>
      </c>
      <c r="AG100" s="58">
        <v>12.957986</v>
      </c>
      <c r="AH100" s="66"/>
      <c r="AI100" s="66">
        <v>14.71</v>
      </c>
      <c r="AJ100" s="64">
        <v>14.390499999999999</v>
      </c>
      <c r="AK100" s="65">
        <v>14.8805</v>
      </c>
      <c r="AL100" s="66"/>
      <c r="AM100" s="66"/>
      <c r="AN100" s="58"/>
      <c r="AO100" s="66"/>
      <c r="AP100" s="68"/>
      <c r="AQ100" s="66"/>
      <c r="AR100" s="58"/>
      <c r="AS100" s="80"/>
      <c r="AT100" s="66"/>
      <c r="AU100" s="66"/>
      <c r="AV100" s="66"/>
      <c r="AW100" s="71"/>
      <c r="AX100" s="72"/>
      <c r="AY100" s="72"/>
      <c r="AZ100" s="72"/>
      <c r="BA100" s="72"/>
      <c r="BB100" s="72"/>
      <c r="BC100" s="72"/>
      <c r="BD100" s="72"/>
      <c r="BE100" s="72"/>
      <c r="BF100" s="55">
        <f t="shared" si="8"/>
        <v>14.1627622</v>
      </c>
    </row>
    <row r="101" spans="1:58">
      <c r="A101" s="38">
        <v>72</v>
      </c>
      <c r="B101" s="39">
        <v>14.001904</v>
      </c>
      <c r="C101" s="39">
        <v>13.096441</v>
      </c>
      <c r="D101" s="39">
        <v>13.9232</v>
      </c>
      <c r="E101" s="39">
        <v>14.76</v>
      </c>
      <c r="F101" s="47">
        <v>14.9717</v>
      </c>
      <c r="G101" s="39"/>
      <c r="H101" s="39"/>
      <c r="I101" s="39"/>
      <c r="J101" s="39"/>
      <c r="K101" s="39"/>
      <c r="L101" s="47"/>
      <c r="M101" s="79"/>
      <c r="N101" s="47"/>
      <c r="O101" s="39"/>
      <c r="P101" s="46"/>
      <c r="Q101" s="47"/>
      <c r="R101" s="47"/>
      <c r="S101" s="39"/>
      <c r="T101" s="49"/>
      <c r="U101" s="47"/>
      <c r="V101" s="47"/>
      <c r="W101" s="39"/>
      <c r="X101" s="47"/>
      <c r="Y101" s="50"/>
      <c r="Z101" s="51"/>
      <c r="AA101" s="51"/>
      <c r="AB101" s="39"/>
      <c r="AC101" s="55">
        <f t="shared" si="7"/>
        <v>14.150649000000001</v>
      </c>
      <c r="AD101" s="57"/>
      <c r="AE101" s="27"/>
      <c r="AF101" s="58">
        <v>14.038921999999999</v>
      </c>
      <c r="AG101" s="58">
        <v>13.111013</v>
      </c>
      <c r="AH101" s="66"/>
      <c r="AI101" s="66">
        <v>14.79</v>
      </c>
      <c r="AJ101" s="64">
        <v>14.6694</v>
      </c>
      <c r="AK101" s="65">
        <v>15.077</v>
      </c>
      <c r="AL101" s="66"/>
      <c r="AM101" s="66"/>
      <c r="AN101" s="58"/>
      <c r="AO101" s="66"/>
      <c r="AP101" s="68"/>
      <c r="AQ101" s="66"/>
      <c r="AR101" s="58"/>
      <c r="AS101" s="80"/>
      <c r="AT101" s="66"/>
      <c r="AU101" s="66"/>
      <c r="AV101" s="66"/>
      <c r="AW101" s="71"/>
      <c r="AX101" s="72"/>
      <c r="AY101" s="72"/>
      <c r="AZ101" s="72"/>
      <c r="BA101" s="72"/>
      <c r="BB101" s="72"/>
      <c r="BC101" s="72"/>
      <c r="BD101" s="72"/>
      <c r="BE101" s="72"/>
      <c r="BF101" s="55">
        <f t="shared" si="8"/>
        <v>14.337267000000001</v>
      </c>
    </row>
    <row r="102" spans="1:58">
      <c r="A102" s="38">
        <v>73</v>
      </c>
      <c r="B102" s="39">
        <v>14.165464</v>
      </c>
      <c r="C102" s="39">
        <v>13.243543000000001</v>
      </c>
      <c r="D102" s="39">
        <v>14.0396</v>
      </c>
      <c r="E102" s="39">
        <v>14.9</v>
      </c>
      <c r="F102" s="47">
        <v>15.2744</v>
      </c>
      <c r="G102" s="39"/>
      <c r="H102" s="39"/>
      <c r="I102" s="39"/>
      <c r="J102" s="39"/>
      <c r="K102" s="39"/>
      <c r="L102" s="47"/>
      <c r="M102" s="79"/>
      <c r="N102" s="47"/>
      <c r="O102" s="39"/>
      <c r="P102" s="46"/>
      <c r="Q102" s="47"/>
      <c r="R102" s="47"/>
      <c r="S102" s="39"/>
      <c r="T102" s="49"/>
      <c r="U102" s="47"/>
      <c r="V102" s="47"/>
      <c r="W102" s="39"/>
      <c r="X102" s="47"/>
      <c r="Y102" s="50"/>
      <c r="Z102" s="51"/>
      <c r="AA102" s="51"/>
      <c r="AB102" s="39"/>
      <c r="AC102" s="55">
        <f t="shared" si="7"/>
        <v>14.324601400000001</v>
      </c>
      <c r="AD102" s="57"/>
      <c r="AE102" s="27"/>
      <c r="AF102" s="58">
        <v>14.205432</v>
      </c>
      <c r="AG102" s="58">
        <v>13.258898</v>
      </c>
      <c r="AH102" s="66"/>
      <c r="AI102" s="66">
        <v>14.92</v>
      </c>
      <c r="AJ102" s="64">
        <v>14.9467</v>
      </c>
      <c r="AK102" s="65">
        <v>15.2766</v>
      </c>
      <c r="AL102" s="66"/>
      <c r="AM102" s="66"/>
      <c r="AN102" s="58"/>
      <c r="AO102" s="66"/>
      <c r="AP102" s="68"/>
      <c r="AQ102" s="66"/>
      <c r="AR102" s="58"/>
      <c r="AS102" s="80"/>
      <c r="AT102" s="66"/>
      <c r="AU102" s="66"/>
      <c r="AV102" s="66"/>
      <c r="AW102" s="71"/>
      <c r="AX102" s="72"/>
      <c r="AY102" s="72"/>
      <c r="AZ102" s="72"/>
      <c r="BA102" s="72"/>
      <c r="BB102" s="72"/>
      <c r="BC102" s="72"/>
      <c r="BD102" s="72"/>
      <c r="BE102" s="72"/>
      <c r="BF102" s="55">
        <f t="shared" si="8"/>
        <v>14.521526</v>
      </c>
    </row>
    <row r="103" spans="1:58">
      <c r="A103" s="38">
        <v>74</v>
      </c>
      <c r="B103" s="39">
        <v>14.330201000000001</v>
      </c>
      <c r="C103" s="39">
        <v>13.396713999999999</v>
      </c>
      <c r="D103" s="39">
        <v>14.143700000000001</v>
      </c>
      <c r="E103" s="39">
        <v>15.02</v>
      </c>
      <c r="F103" s="47">
        <v>15.548999999999999</v>
      </c>
      <c r="G103" s="39"/>
      <c r="H103" s="39"/>
      <c r="I103" s="39"/>
      <c r="J103" s="39"/>
      <c r="K103" s="39"/>
      <c r="L103" s="47"/>
      <c r="M103" s="79"/>
      <c r="N103" s="47"/>
      <c r="O103" s="39"/>
      <c r="P103" s="46"/>
      <c r="Q103" s="47"/>
      <c r="R103" s="47"/>
      <c r="S103" s="39"/>
      <c r="T103" s="49"/>
      <c r="U103" s="47"/>
      <c r="V103" s="47"/>
      <c r="W103" s="39"/>
      <c r="X103" s="47"/>
      <c r="Y103" s="50"/>
      <c r="Z103" s="51"/>
      <c r="AA103" s="51"/>
      <c r="AB103" s="39"/>
      <c r="AC103" s="55">
        <f t="shared" si="7"/>
        <v>14.487923</v>
      </c>
      <c r="AD103" s="57"/>
      <c r="AE103" s="27"/>
      <c r="AF103" s="58">
        <v>14.374078000000001</v>
      </c>
      <c r="AG103" s="58">
        <v>13.413534</v>
      </c>
      <c r="AH103" s="66"/>
      <c r="AI103" s="66">
        <v>15.04</v>
      </c>
      <c r="AJ103" s="64">
        <v>15.2859</v>
      </c>
      <c r="AK103" s="65">
        <v>15.4834</v>
      </c>
      <c r="AL103" s="66"/>
      <c r="AM103" s="66"/>
      <c r="AN103" s="58"/>
      <c r="AO103" s="66"/>
      <c r="AP103" s="68"/>
      <c r="AQ103" s="66"/>
      <c r="AR103" s="58"/>
      <c r="AS103" s="80"/>
      <c r="AT103" s="66"/>
      <c r="AU103" s="66"/>
      <c r="AV103" s="66"/>
      <c r="AW103" s="71"/>
      <c r="AX103" s="72"/>
      <c r="AY103" s="72"/>
      <c r="AZ103" s="72"/>
      <c r="BA103" s="72"/>
      <c r="BB103" s="72"/>
      <c r="BC103" s="72"/>
      <c r="BD103" s="72"/>
      <c r="BE103" s="72"/>
      <c r="BF103" s="55">
        <f t="shared" si="8"/>
        <v>14.719382400000001</v>
      </c>
    </row>
    <row r="104" spans="1:58">
      <c r="A104" s="38">
        <v>75</v>
      </c>
      <c r="B104" s="39">
        <v>14.499674000000001</v>
      </c>
      <c r="C104" s="39">
        <v>13.547731000000001</v>
      </c>
      <c r="D104" s="39">
        <v>14.2821</v>
      </c>
      <c r="E104" s="39">
        <v>15.12</v>
      </c>
      <c r="F104" s="47">
        <v>15.9686</v>
      </c>
      <c r="G104" s="39"/>
      <c r="H104" s="39"/>
      <c r="I104" s="39"/>
      <c r="J104" s="39"/>
      <c r="K104" s="39"/>
      <c r="L104" s="47"/>
      <c r="M104" s="79"/>
      <c r="N104" s="47"/>
      <c r="O104" s="39"/>
      <c r="P104" s="46"/>
      <c r="Q104" s="47"/>
      <c r="R104" s="47"/>
      <c r="S104" s="39"/>
      <c r="T104" s="49"/>
      <c r="U104" s="47"/>
      <c r="V104" s="47"/>
      <c r="W104" s="39"/>
      <c r="X104" s="47"/>
      <c r="Y104" s="50"/>
      <c r="Z104" s="51"/>
      <c r="AA104" s="51"/>
      <c r="AB104" s="39"/>
      <c r="AC104" s="55">
        <f t="shared" si="7"/>
        <v>14.683620999999999</v>
      </c>
      <c r="AD104" s="57"/>
      <c r="AE104" s="27"/>
      <c r="AF104" s="58">
        <v>14.537106</v>
      </c>
      <c r="AG104" s="58">
        <v>13.565173</v>
      </c>
      <c r="AH104" s="66"/>
      <c r="AI104" s="66">
        <v>15.19</v>
      </c>
      <c r="AJ104" s="64">
        <v>15.6953</v>
      </c>
      <c r="AK104" s="65">
        <v>15.697800000000001</v>
      </c>
      <c r="AL104" s="66"/>
      <c r="AM104" s="66"/>
      <c r="AN104" s="58"/>
      <c r="AO104" s="66"/>
      <c r="AP104" s="68"/>
      <c r="AQ104" s="66"/>
      <c r="AR104" s="58"/>
      <c r="AS104" s="80"/>
      <c r="AT104" s="66"/>
      <c r="AU104" s="66"/>
      <c r="AV104" s="66"/>
      <c r="AW104" s="71"/>
      <c r="AX104" s="72"/>
      <c r="AY104" s="72"/>
      <c r="AZ104" s="72"/>
      <c r="BA104" s="72"/>
      <c r="BB104" s="72"/>
      <c r="BC104" s="72"/>
      <c r="BD104" s="72"/>
      <c r="BE104" s="72"/>
      <c r="BF104" s="55">
        <f t="shared" si="8"/>
        <v>14.937075799999999</v>
      </c>
    </row>
    <row r="105" spans="1:58">
      <c r="A105" s="38">
        <v>76</v>
      </c>
      <c r="B105" s="39">
        <v>14.675276</v>
      </c>
      <c r="C105" s="39">
        <v>13.697224</v>
      </c>
      <c r="D105" s="39">
        <v>14.3973</v>
      </c>
      <c r="E105" s="39">
        <v>15.25</v>
      </c>
      <c r="F105" s="47">
        <v>16.2134</v>
      </c>
      <c r="G105" s="39"/>
      <c r="H105" s="39"/>
      <c r="I105" s="39"/>
      <c r="J105" s="39"/>
      <c r="K105" s="39"/>
      <c r="L105" s="47"/>
      <c r="M105" s="79"/>
      <c r="N105" s="47"/>
      <c r="O105" s="39"/>
      <c r="P105" s="46"/>
      <c r="Q105" s="47"/>
      <c r="R105" s="47"/>
      <c r="S105" s="39"/>
      <c r="T105" s="49"/>
      <c r="U105" s="47"/>
      <c r="V105" s="47"/>
      <c r="W105" s="39"/>
      <c r="X105" s="47"/>
      <c r="Y105" s="50"/>
      <c r="Z105" s="51"/>
      <c r="AA105" s="51"/>
      <c r="AB105" s="39"/>
      <c r="AC105" s="55">
        <f t="shared" si="7"/>
        <v>14.846640000000003</v>
      </c>
      <c r="AD105" s="57"/>
      <c r="AE105" s="27"/>
      <c r="AF105" s="58">
        <v>14.698955</v>
      </c>
      <c r="AG105" s="58">
        <v>13.717262</v>
      </c>
      <c r="AH105" s="66"/>
      <c r="AI105" s="66">
        <v>15.33</v>
      </c>
      <c r="AJ105" s="64">
        <v>16.0839</v>
      </c>
      <c r="AK105" s="65">
        <v>15.942</v>
      </c>
      <c r="AL105" s="66"/>
      <c r="AM105" s="66"/>
      <c r="AN105" s="58"/>
      <c r="AO105" s="66"/>
      <c r="AP105" s="68"/>
      <c r="AQ105" s="66"/>
      <c r="AR105" s="58"/>
      <c r="AS105" s="80"/>
      <c r="AT105" s="66"/>
      <c r="AU105" s="66"/>
      <c r="AV105" s="66"/>
      <c r="AW105" s="71"/>
      <c r="AX105" s="72"/>
      <c r="AY105" s="72"/>
      <c r="AZ105" s="72"/>
      <c r="BA105" s="72"/>
      <c r="BB105" s="72"/>
      <c r="BC105" s="72"/>
      <c r="BD105" s="72"/>
      <c r="BE105" s="72"/>
      <c r="BF105" s="55">
        <f t="shared" si="8"/>
        <v>15.154423400000002</v>
      </c>
    </row>
    <row r="106" spans="1:58">
      <c r="A106" s="38">
        <v>77</v>
      </c>
      <c r="B106" s="39">
        <v>14.84742</v>
      </c>
      <c r="C106" s="39">
        <v>13.852283999999999</v>
      </c>
      <c r="D106" s="39">
        <v>14.5542</v>
      </c>
      <c r="E106" s="39">
        <v>15.4</v>
      </c>
      <c r="F106" s="47">
        <v>16.474299999999999</v>
      </c>
      <c r="G106" s="39"/>
      <c r="H106" s="39"/>
      <c r="I106" s="39"/>
      <c r="J106" s="39"/>
      <c r="K106" s="39"/>
      <c r="L106" s="47"/>
      <c r="M106" s="79"/>
      <c r="N106" s="47"/>
      <c r="O106" s="39"/>
      <c r="P106" s="46"/>
      <c r="Q106" s="47"/>
      <c r="R106" s="47"/>
      <c r="S106" s="39"/>
      <c r="T106" s="49"/>
      <c r="U106" s="47"/>
      <c r="V106" s="47"/>
      <c r="W106" s="39"/>
      <c r="X106" s="47"/>
      <c r="Y106" s="50"/>
      <c r="Z106" s="51"/>
      <c r="AA106" s="51"/>
      <c r="AB106" s="39"/>
      <c r="AC106" s="55">
        <f t="shared" si="7"/>
        <v>15.0256408</v>
      </c>
      <c r="AD106" s="57"/>
      <c r="AE106" s="27"/>
      <c r="AF106" s="58">
        <v>14.869794000000001</v>
      </c>
      <c r="AG106" s="58">
        <v>13.872787000000001</v>
      </c>
      <c r="AH106" s="66"/>
      <c r="AI106" s="66">
        <v>15.44</v>
      </c>
      <c r="AJ106" s="64">
        <v>16.3627</v>
      </c>
      <c r="AK106" s="65">
        <v>16.128499999999999</v>
      </c>
      <c r="AL106" s="66"/>
      <c r="AM106" s="66"/>
      <c r="AN106" s="58"/>
      <c r="AO106" s="66"/>
      <c r="AP106" s="68"/>
      <c r="AQ106" s="66"/>
      <c r="AR106" s="58"/>
      <c r="AS106" s="80"/>
      <c r="AT106" s="66"/>
      <c r="AU106" s="66"/>
      <c r="AV106" s="66"/>
      <c r="AW106" s="71"/>
      <c r="AX106" s="72"/>
      <c r="AY106" s="72"/>
      <c r="AZ106" s="72"/>
      <c r="BA106" s="72"/>
      <c r="BB106" s="72"/>
      <c r="BC106" s="72"/>
      <c r="BD106" s="72"/>
      <c r="BE106" s="72"/>
      <c r="BF106" s="55">
        <f t="shared" si="8"/>
        <v>15.334756200000001</v>
      </c>
    </row>
    <row r="107" spans="1:58">
      <c r="A107" s="38">
        <v>78</v>
      </c>
      <c r="B107" s="39">
        <v>15.017675000000001</v>
      </c>
      <c r="C107" s="39">
        <v>14.00656</v>
      </c>
      <c r="D107" s="39">
        <v>14.677899999999999</v>
      </c>
      <c r="E107" s="39">
        <v>15.55</v>
      </c>
      <c r="F107" s="47">
        <v>16.760200000000001</v>
      </c>
      <c r="G107" s="39"/>
      <c r="H107" s="39"/>
      <c r="I107" s="39"/>
      <c r="J107" s="39"/>
      <c r="K107" s="39"/>
      <c r="L107" s="47"/>
      <c r="M107" s="79"/>
      <c r="N107" s="47"/>
      <c r="O107" s="39"/>
      <c r="P107" s="46"/>
      <c r="Q107" s="47"/>
      <c r="R107" s="47"/>
      <c r="S107" s="39"/>
      <c r="T107" s="49"/>
      <c r="U107" s="47"/>
      <c r="V107" s="47"/>
      <c r="W107" s="39"/>
      <c r="X107" s="47"/>
      <c r="Y107" s="50"/>
      <c r="Z107" s="51"/>
      <c r="AA107" s="51"/>
      <c r="AB107" s="39"/>
      <c r="AC107" s="55">
        <f t="shared" si="7"/>
        <v>15.202466999999999</v>
      </c>
      <c r="AD107" s="57"/>
      <c r="AE107" s="27"/>
      <c r="AF107" s="58">
        <v>15.033808000000001</v>
      </c>
      <c r="AG107" s="58">
        <v>14.027165</v>
      </c>
      <c r="AH107" s="66"/>
      <c r="AI107" s="66">
        <v>15.55</v>
      </c>
      <c r="AJ107" s="64">
        <v>16.671900000000001</v>
      </c>
      <c r="AK107" s="65">
        <v>16.3812</v>
      </c>
      <c r="AL107" s="66"/>
      <c r="AM107" s="66"/>
      <c r="AN107" s="58"/>
      <c r="AO107" s="66"/>
      <c r="AP107" s="68"/>
      <c r="AQ107" s="66"/>
      <c r="AR107" s="58"/>
      <c r="AS107" s="80"/>
      <c r="AT107" s="66"/>
      <c r="AU107" s="66"/>
      <c r="AV107" s="66"/>
      <c r="AW107" s="71"/>
      <c r="AX107" s="72"/>
      <c r="AY107" s="72"/>
      <c r="AZ107" s="72"/>
      <c r="BA107" s="72"/>
      <c r="BB107" s="72"/>
      <c r="BC107" s="72"/>
      <c r="BD107" s="72"/>
      <c r="BE107" s="72"/>
      <c r="BF107" s="55">
        <f t="shared" si="8"/>
        <v>15.5328146</v>
      </c>
    </row>
    <row r="108" spans="1:58">
      <c r="A108" s="38">
        <v>79</v>
      </c>
      <c r="B108" s="39">
        <v>15.18717</v>
      </c>
      <c r="C108" s="39">
        <v>14.162445999999999</v>
      </c>
      <c r="D108" s="39">
        <v>14.791</v>
      </c>
      <c r="E108" s="39">
        <v>15.66</v>
      </c>
      <c r="F108" s="47">
        <v>17.058800000000002</v>
      </c>
      <c r="G108" s="39"/>
      <c r="H108" s="39"/>
      <c r="I108" s="39"/>
      <c r="J108" s="39"/>
      <c r="K108" s="39"/>
      <c r="L108" s="47"/>
      <c r="M108" s="79"/>
      <c r="N108" s="47"/>
      <c r="O108" s="39"/>
      <c r="P108" s="46"/>
      <c r="Q108" s="47"/>
      <c r="R108" s="47"/>
      <c r="S108" s="39"/>
      <c r="T108" s="49"/>
      <c r="U108" s="47"/>
      <c r="V108" s="47"/>
      <c r="W108" s="39"/>
      <c r="X108" s="47"/>
      <c r="Y108" s="50"/>
      <c r="Z108" s="51"/>
      <c r="AA108" s="51"/>
      <c r="AB108" s="39"/>
      <c r="AC108" s="55">
        <f t="shared" si="7"/>
        <v>15.371883199999999</v>
      </c>
      <c r="AD108" s="57"/>
      <c r="AE108" s="27"/>
      <c r="AF108" s="58">
        <v>15.209303999999999</v>
      </c>
      <c r="AG108" s="58">
        <v>14.186629999999999</v>
      </c>
      <c r="AH108" s="66"/>
      <c r="AI108" s="66">
        <v>15.73</v>
      </c>
      <c r="AJ108" s="64">
        <v>17.016100000000002</v>
      </c>
      <c r="AK108" s="65">
        <v>16.573899999999998</v>
      </c>
      <c r="AL108" s="66"/>
      <c r="AM108" s="66"/>
      <c r="AN108" s="58"/>
      <c r="AO108" s="66"/>
      <c r="AP108" s="68"/>
      <c r="AQ108" s="66"/>
      <c r="AR108" s="58"/>
      <c r="AS108" s="80"/>
      <c r="AT108" s="66"/>
      <c r="AU108" s="66"/>
      <c r="AV108" s="66"/>
      <c r="AW108" s="71"/>
      <c r="AX108" s="72"/>
      <c r="AY108" s="72"/>
      <c r="AZ108" s="72"/>
      <c r="BA108" s="72"/>
      <c r="BB108" s="72"/>
      <c r="BC108" s="72"/>
      <c r="BD108" s="72"/>
      <c r="BE108" s="72"/>
      <c r="BF108" s="55">
        <f t="shared" si="8"/>
        <v>15.7431868</v>
      </c>
    </row>
    <row r="109" spans="1:58">
      <c r="A109" s="38">
        <v>80</v>
      </c>
      <c r="B109" s="39">
        <v>15.363276000000001</v>
      </c>
      <c r="C109" s="39">
        <v>14.325532000000001</v>
      </c>
      <c r="D109" s="39">
        <v>14.9276</v>
      </c>
      <c r="E109" s="39">
        <v>15.79</v>
      </c>
      <c r="F109" s="47">
        <v>17.358699999999999</v>
      </c>
      <c r="G109" s="39"/>
      <c r="H109" s="39"/>
      <c r="I109" s="39"/>
      <c r="J109" s="39"/>
      <c r="K109" s="39"/>
      <c r="L109" s="47"/>
      <c r="M109" s="79"/>
      <c r="N109" s="47"/>
      <c r="O109" s="39"/>
      <c r="P109" s="46"/>
      <c r="Q109" s="47"/>
      <c r="R109" s="47"/>
      <c r="S109" s="39"/>
      <c r="T109" s="49"/>
      <c r="U109" s="47"/>
      <c r="V109" s="47"/>
      <c r="W109" s="39"/>
      <c r="X109" s="47"/>
      <c r="Y109" s="50"/>
      <c r="Z109" s="51"/>
      <c r="AA109" s="51"/>
      <c r="AB109" s="39"/>
      <c r="AC109" s="55">
        <f t="shared" si="7"/>
        <v>15.553021599999999</v>
      </c>
      <c r="AD109" s="57"/>
      <c r="AE109" s="27"/>
      <c r="AF109" s="58">
        <v>15.391029</v>
      </c>
      <c r="AG109" s="58">
        <v>14.357211</v>
      </c>
      <c r="AH109" s="66"/>
      <c r="AI109" s="66">
        <v>15.84</v>
      </c>
      <c r="AJ109" s="64">
        <v>17.416499999999999</v>
      </c>
      <c r="AK109" s="65">
        <v>16.77</v>
      </c>
      <c r="AL109" s="66"/>
      <c r="AM109" s="66"/>
      <c r="AN109" s="58"/>
      <c r="AO109" s="66"/>
      <c r="AP109" s="68"/>
      <c r="AQ109" s="66"/>
      <c r="AR109" s="58"/>
      <c r="AS109" s="80"/>
      <c r="AT109" s="66"/>
      <c r="AU109" s="66"/>
      <c r="AV109" s="66"/>
      <c r="AW109" s="71"/>
      <c r="AX109" s="72"/>
      <c r="AY109" s="72"/>
      <c r="AZ109" s="72"/>
      <c r="BA109" s="72"/>
      <c r="BB109" s="72"/>
      <c r="BC109" s="72"/>
      <c r="BD109" s="72"/>
      <c r="BE109" s="72"/>
      <c r="BF109" s="55">
        <f t="shared" si="8"/>
        <v>15.954947999999998</v>
      </c>
    </row>
    <row r="110" spans="1:58">
      <c r="A110" s="38">
        <v>81</v>
      </c>
      <c r="B110" s="39">
        <v>15.537324999999999</v>
      </c>
      <c r="C110" s="39">
        <v>14.492927</v>
      </c>
      <c r="D110" s="39">
        <v>15.064399999999999</v>
      </c>
      <c r="E110" s="39">
        <v>15.91</v>
      </c>
      <c r="F110" s="47">
        <v>17.707599999999999</v>
      </c>
      <c r="G110" s="39"/>
      <c r="H110" s="39"/>
      <c r="I110" s="39"/>
      <c r="J110" s="39"/>
      <c r="K110" s="39"/>
      <c r="L110" s="47"/>
      <c r="M110" s="79"/>
      <c r="N110" s="47"/>
      <c r="O110" s="39"/>
      <c r="P110" s="46"/>
      <c r="Q110" s="47"/>
      <c r="R110" s="47"/>
      <c r="S110" s="39"/>
      <c r="T110" s="49"/>
      <c r="U110" s="47"/>
      <c r="V110" s="47"/>
      <c r="W110" s="39"/>
      <c r="X110" s="47"/>
      <c r="Y110" s="50"/>
      <c r="Z110" s="51"/>
      <c r="AA110" s="51"/>
      <c r="AB110" s="39"/>
      <c r="AC110" s="55">
        <f t="shared" si="7"/>
        <v>15.742450399999999</v>
      </c>
      <c r="AD110" s="57"/>
      <c r="AE110" s="27"/>
      <c r="AF110" s="58">
        <v>15.574463</v>
      </c>
      <c r="AG110" s="58">
        <v>14.52468</v>
      </c>
      <c r="AH110" s="66"/>
      <c r="AI110" s="66">
        <v>15.96</v>
      </c>
      <c r="AJ110" s="64">
        <v>17.748899999999999</v>
      </c>
      <c r="AK110" s="65">
        <v>16.933499999999999</v>
      </c>
      <c r="AL110" s="66"/>
      <c r="AM110" s="66"/>
      <c r="AN110" s="58"/>
      <c r="AO110" s="66"/>
      <c r="AP110" s="68"/>
      <c r="AQ110" s="66"/>
      <c r="AR110" s="58"/>
      <c r="AS110" s="80"/>
      <c r="AT110" s="66"/>
      <c r="AU110" s="66"/>
      <c r="AV110" s="66"/>
      <c r="AW110" s="71"/>
      <c r="AX110" s="72"/>
      <c r="AY110" s="72"/>
      <c r="AZ110" s="72"/>
      <c r="BA110" s="72"/>
      <c r="BB110" s="72"/>
      <c r="BC110" s="72"/>
      <c r="BD110" s="72"/>
      <c r="BE110" s="72"/>
      <c r="BF110" s="55">
        <f t="shared" si="8"/>
        <v>16.1483086</v>
      </c>
    </row>
    <row r="111" spans="1:58">
      <c r="A111" s="38">
        <v>82</v>
      </c>
      <c r="B111" s="39">
        <v>15.728376000000001</v>
      </c>
      <c r="C111" s="39">
        <v>14.658588999999999</v>
      </c>
      <c r="D111" s="39">
        <v>15.203200000000001</v>
      </c>
      <c r="E111" s="39">
        <v>16.059999999999999</v>
      </c>
      <c r="F111" s="47">
        <v>18.0336</v>
      </c>
      <c r="G111" s="39"/>
      <c r="H111" s="39"/>
      <c r="I111" s="39"/>
      <c r="J111" s="39"/>
      <c r="K111" s="39"/>
      <c r="L111" s="47"/>
      <c r="M111" s="79"/>
      <c r="N111" s="47"/>
      <c r="O111" s="39"/>
      <c r="P111" s="46"/>
      <c r="Q111" s="47"/>
      <c r="R111" s="47"/>
      <c r="S111" s="39"/>
      <c r="T111" s="49"/>
      <c r="U111" s="47"/>
      <c r="V111" s="47"/>
      <c r="W111" s="39"/>
      <c r="X111" s="47"/>
      <c r="Y111" s="50"/>
      <c r="Z111" s="51"/>
      <c r="AA111" s="51"/>
      <c r="AB111" s="39"/>
      <c r="AC111" s="55">
        <f t="shared" si="7"/>
        <v>15.936753</v>
      </c>
      <c r="AD111" s="57"/>
      <c r="AE111" s="27"/>
      <c r="AF111" s="58">
        <v>15.761779000000001</v>
      </c>
      <c r="AG111" s="58">
        <v>14.694391</v>
      </c>
      <c r="AH111" s="66"/>
      <c r="AI111" s="66">
        <v>16.190000000000001</v>
      </c>
      <c r="AJ111" s="64">
        <v>18.048100000000002</v>
      </c>
      <c r="AK111" s="65">
        <v>17.100100000000001</v>
      </c>
      <c r="AL111" s="66"/>
      <c r="AM111" s="66"/>
      <c r="AN111" s="58"/>
      <c r="AO111" s="66"/>
      <c r="AP111" s="68"/>
      <c r="AQ111" s="66"/>
      <c r="AR111" s="58"/>
      <c r="AS111" s="80"/>
      <c r="AT111" s="66"/>
      <c r="AU111" s="66"/>
      <c r="AV111" s="66"/>
      <c r="AW111" s="71"/>
      <c r="AX111" s="72"/>
      <c r="AY111" s="72"/>
      <c r="AZ111" s="72"/>
      <c r="BA111" s="72"/>
      <c r="BB111" s="72"/>
      <c r="BC111" s="72"/>
      <c r="BD111" s="72"/>
      <c r="BE111" s="72"/>
      <c r="BF111" s="55">
        <f t="shared" si="8"/>
        <v>16.358874</v>
      </c>
    </row>
    <row r="112" spans="1:58">
      <c r="A112" s="38">
        <v>83</v>
      </c>
      <c r="B112" s="39">
        <v>15.913207999999999</v>
      </c>
      <c r="C112" s="39">
        <v>14.834123</v>
      </c>
      <c r="D112" s="39">
        <v>15.344900000000001</v>
      </c>
      <c r="E112" s="39">
        <v>16.190000000000001</v>
      </c>
      <c r="F112" s="47">
        <v>18.431100000000001</v>
      </c>
      <c r="G112" s="39"/>
      <c r="H112" s="39"/>
      <c r="I112" s="39"/>
      <c r="J112" s="39"/>
      <c r="K112" s="39"/>
      <c r="L112" s="47"/>
      <c r="M112" s="79"/>
      <c r="N112" s="47"/>
      <c r="O112" s="39"/>
      <c r="P112" s="46"/>
      <c r="Q112" s="47"/>
      <c r="R112" s="47"/>
      <c r="S112" s="39"/>
      <c r="T112" s="49"/>
      <c r="U112" s="47"/>
      <c r="V112" s="47"/>
      <c r="W112" s="39"/>
      <c r="X112" s="47"/>
      <c r="Y112" s="50"/>
      <c r="Z112" s="51"/>
      <c r="AA112" s="51"/>
      <c r="AB112" s="39"/>
      <c r="AC112" s="55">
        <f t="shared" si="7"/>
        <v>16.142666200000001</v>
      </c>
      <c r="AD112" s="57"/>
      <c r="AE112" s="27"/>
      <c r="AF112" s="58">
        <v>15.940853000000001</v>
      </c>
      <c r="AG112" s="58">
        <v>14.872017</v>
      </c>
      <c r="AH112" s="66"/>
      <c r="AI112" s="66">
        <v>16.3</v>
      </c>
      <c r="AJ112" s="64">
        <v>18.425799999999999</v>
      </c>
      <c r="AK112" s="65">
        <v>17.2516</v>
      </c>
      <c r="AL112" s="66"/>
      <c r="AM112" s="66"/>
      <c r="AN112" s="58"/>
      <c r="AO112" s="66"/>
      <c r="AP112" s="68"/>
      <c r="AQ112" s="66"/>
      <c r="AR112" s="58"/>
      <c r="AS112" s="80"/>
      <c r="AT112" s="66"/>
      <c r="AU112" s="66"/>
      <c r="AV112" s="66"/>
      <c r="AW112" s="71"/>
      <c r="AX112" s="72"/>
      <c r="AY112" s="72"/>
      <c r="AZ112" s="72"/>
      <c r="BA112" s="72"/>
      <c r="BB112" s="72"/>
      <c r="BC112" s="72"/>
      <c r="BD112" s="72"/>
      <c r="BE112" s="72"/>
      <c r="BF112" s="55">
        <f t="shared" si="8"/>
        <v>16.558053999999998</v>
      </c>
    </row>
    <row r="113" spans="1:58">
      <c r="A113" s="38">
        <v>84</v>
      </c>
      <c r="B113" s="39">
        <v>16.101785</v>
      </c>
      <c r="C113" s="39">
        <v>15.016176</v>
      </c>
      <c r="D113" s="39">
        <v>15.457599999999999</v>
      </c>
      <c r="E113" s="39">
        <v>16.38</v>
      </c>
      <c r="F113" s="47">
        <v>18.7883</v>
      </c>
      <c r="G113" s="39"/>
      <c r="H113" s="39"/>
      <c r="I113" s="39"/>
      <c r="J113" s="39"/>
      <c r="K113" s="39"/>
      <c r="L113" s="47"/>
      <c r="M113" s="79"/>
      <c r="N113" s="47"/>
      <c r="O113" s="39"/>
      <c r="P113" s="46"/>
      <c r="Q113" s="47"/>
      <c r="R113" s="47"/>
      <c r="S113" s="39"/>
      <c r="T113" s="49"/>
      <c r="U113" s="47"/>
      <c r="V113" s="47"/>
      <c r="W113" s="39"/>
      <c r="X113" s="47"/>
      <c r="Y113" s="50"/>
      <c r="Z113" s="51"/>
      <c r="AA113" s="51"/>
      <c r="AB113" s="39"/>
      <c r="AC113" s="55">
        <f t="shared" si="7"/>
        <v>16.348772200000003</v>
      </c>
      <c r="AD113" s="57"/>
      <c r="AE113" s="27"/>
      <c r="AF113" s="58">
        <v>16.138031000000002</v>
      </c>
      <c r="AG113" s="58">
        <v>15.056959000000001</v>
      </c>
      <c r="AH113" s="66"/>
      <c r="AI113" s="66">
        <v>16.43</v>
      </c>
      <c r="AJ113" s="64">
        <v>18.796600000000002</v>
      </c>
      <c r="AK113" s="65">
        <v>17.426100000000002</v>
      </c>
      <c r="AL113" s="66"/>
      <c r="AM113" s="66"/>
      <c r="AN113" s="58"/>
      <c r="AO113" s="66"/>
      <c r="AP113" s="68"/>
      <c r="AQ113" s="66"/>
      <c r="AR113" s="58"/>
      <c r="AS113" s="80"/>
      <c r="AT113" s="66"/>
      <c r="AU113" s="66"/>
      <c r="AV113" s="66"/>
      <c r="AW113" s="71"/>
      <c r="AX113" s="72"/>
      <c r="AY113" s="72"/>
      <c r="AZ113" s="72"/>
      <c r="BA113" s="72"/>
      <c r="BB113" s="72"/>
      <c r="BC113" s="72"/>
      <c r="BD113" s="72"/>
      <c r="BE113" s="72"/>
      <c r="BF113" s="55">
        <f t="shared" si="8"/>
        <v>16.769538000000004</v>
      </c>
    </row>
    <row r="114" spans="1:58">
      <c r="A114" s="38">
        <v>85</v>
      </c>
      <c r="B114" s="39">
        <v>16.299706</v>
      </c>
      <c r="C114" s="39">
        <v>15.209337</v>
      </c>
      <c r="D114" s="39">
        <v>15.6038</v>
      </c>
      <c r="E114" s="39">
        <v>16.559999999999999</v>
      </c>
      <c r="F114" s="47">
        <v>19.200299999999999</v>
      </c>
      <c r="G114" s="39"/>
      <c r="H114" s="39"/>
      <c r="I114" s="39"/>
      <c r="J114" s="39"/>
      <c r="K114" s="39"/>
      <c r="L114" s="47"/>
      <c r="M114" s="79"/>
      <c r="N114" s="47"/>
      <c r="O114" s="39"/>
      <c r="P114" s="46"/>
      <c r="Q114" s="47"/>
      <c r="R114" s="47"/>
      <c r="S114" s="39"/>
      <c r="T114" s="49"/>
      <c r="U114" s="47"/>
      <c r="V114" s="47"/>
      <c r="W114" s="39"/>
      <c r="X114" s="47"/>
      <c r="Y114" s="50"/>
      <c r="Z114" s="51"/>
      <c r="AA114" s="51"/>
      <c r="AB114" s="39"/>
      <c r="AC114" s="55">
        <f t="shared" si="7"/>
        <v>16.5746286</v>
      </c>
      <c r="AD114" s="57"/>
      <c r="AE114" s="27"/>
      <c r="AF114" s="58">
        <v>16.340644000000001</v>
      </c>
      <c r="AG114" s="58">
        <v>15.246437999999999</v>
      </c>
      <c r="AH114" s="66"/>
      <c r="AI114" s="66">
        <v>16.559999999999999</v>
      </c>
      <c r="AJ114" s="64">
        <v>19.3123</v>
      </c>
      <c r="AK114" s="65">
        <v>17.654</v>
      </c>
      <c r="AL114" s="66"/>
      <c r="AM114" s="66"/>
      <c r="AN114" s="58"/>
      <c r="AO114" s="66"/>
      <c r="AP114" s="68"/>
      <c r="AQ114" s="66"/>
      <c r="AR114" s="58"/>
      <c r="AS114" s="80"/>
      <c r="AT114" s="66"/>
      <c r="AU114" s="66"/>
      <c r="AV114" s="66"/>
      <c r="AW114" s="71"/>
      <c r="AX114" s="72"/>
      <c r="AY114" s="72"/>
      <c r="AZ114" s="72"/>
      <c r="BA114" s="72"/>
      <c r="BB114" s="72"/>
      <c r="BC114" s="72"/>
      <c r="BD114" s="72"/>
      <c r="BE114" s="72"/>
      <c r="BF114" s="55">
        <f t="shared" si="8"/>
        <v>17.022676400000002</v>
      </c>
    </row>
    <row r="115" spans="1:58">
      <c r="A115" s="38">
        <v>86</v>
      </c>
      <c r="B115" s="39">
        <v>16.505673000000002</v>
      </c>
      <c r="C115" s="39">
        <v>15.398657999999999</v>
      </c>
      <c r="D115" s="39">
        <v>15.768700000000001</v>
      </c>
      <c r="E115" s="39">
        <v>16.77</v>
      </c>
      <c r="F115" s="47">
        <v>19.646999999999998</v>
      </c>
      <c r="G115" s="39"/>
      <c r="H115" s="39"/>
      <c r="I115" s="39"/>
      <c r="J115" s="39"/>
      <c r="K115" s="39"/>
      <c r="L115" s="47"/>
      <c r="M115" s="79"/>
      <c r="N115" s="47"/>
      <c r="O115" s="39"/>
      <c r="P115" s="46"/>
      <c r="Q115" s="47"/>
      <c r="R115" s="47"/>
      <c r="S115" s="39"/>
      <c r="T115" s="49"/>
      <c r="U115" s="47"/>
      <c r="V115" s="47"/>
      <c r="W115" s="39"/>
      <c r="X115" s="47"/>
      <c r="Y115" s="50"/>
      <c r="Z115" s="51"/>
      <c r="AA115" s="51"/>
      <c r="AB115" s="39"/>
      <c r="AC115" s="55">
        <f t="shared" si="7"/>
        <v>16.818006200000003</v>
      </c>
      <c r="AD115" s="57"/>
      <c r="AE115" s="27"/>
      <c r="AF115" s="58">
        <v>16.543700999999999</v>
      </c>
      <c r="AG115" s="58">
        <v>15.432251000000001</v>
      </c>
      <c r="AH115" s="66"/>
      <c r="AI115" s="66">
        <v>16.72</v>
      </c>
      <c r="AJ115" s="64">
        <v>19.72</v>
      </c>
      <c r="AK115" s="65">
        <v>17.896899999999999</v>
      </c>
      <c r="AL115" s="66"/>
      <c r="AM115" s="66"/>
      <c r="AN115" s="58"/>
      <c r="AO115" s="66"/>
      <c r="AP115" s="68"/>
      <c r="AQ115" s="66"/>
      <c r="AR115" s="58"/>
      <c r="AS115" s="80"/>
      <c r="AT115" s="66"/>
      <c r="AU115" s="66"/>
      <c r="AV115" s="66"/>
      <c r="AW115" s="71"/>
      <c r="AX115" s="72"/>
      <c r="AY115" s="72"/>
      <c r="AZ115" s="72"/>
      <c r="BA115" s="72"/>
      <c r="BB115" s="72"/>
      <c r="BC115" s="72"/>
      <c r="BD115" s="72"/>
      <c r="BE115" s="72"/>
      <c r="BF115" s="55">
        <f t="shared" si="8"/>
        <v>17.262570400000001</v>
      </c>
    </row>
    <row r="116" spans="1:58">
      <c r="A116" s="38">
        <v>87</v>
      </c>
      <c r="B116" s="39">
        <v>16.721284000000001</v>
      </c>
      <c r="C116" s="39">
        <v>15.598636000000001</v>
      </c>
      <c r="D116" s="39">
        <v>15.925000000000001</v>
      </c>
      <c r="E116" s="39">
        <v>16.940000000000001</v>
      </c>
      <c r="F116" s="47">
        <v>20.081499999999998</v>
      </c>
      <c r="G116" s="39"/>
      <c r="H116" s="39"/>
      <c r="I116" s="39"/>
      <c r="J116" s="39"/>
      <c r="K116" s="39"/>
      <c r="L116" s="47"/>
      <c r="M116" s="79"/>
      <c r="N116" s="47"/>
      <c r="O116" s="39"/>
      <c r="P116" s="46"/>
      <c r="Q116" s="47"/>
      <c r="R116" s="47"/>
      <c r="S116" s="39"/>
      <c r="T116" s="49"/>
      <c r="U116" s="47"/>
      <c r="V116" s="47"/>
      <c r="W116" s="39"/>
      <c r="X116" s="47"/>
      <c r="Y116" s="50"/>
      <c r="Z116" s="51"/>
      <c r="AA116" s="51"/>
      <c r="AB116" s="39"/>
      <c r="AC116" s="55">
        <f t="shared" si="7"/>
        <v>17.053284000000001</v>
      </c>
      <c r="AD116" s="57"/>
      <c r="AE116" s="27"/>
      <c r="AF116" s="58">
        <v>16.750757</v>
      </c>
      <c r="AG116" s="58">
        <v>15.633005000000001</v>
      </c>
      <c r="AH116" s="66"/>
      <c r="AI116" s="66">
        <v>16.88</v>
      </c>
      <c r="AJ116" s="64">
        <v>20.218699999999998</v>
      </c>
      <c r="AK116" s="65">
        <v>18.0852</v>
      </c>
      <c r="AL116" s="66"/>
      <c r="AM116" s="66"/>
      <c r="AN116" s="58"/>
      <c r="AO116" s="66"/>
      <c r="AP116" s="68"/>
      <c r="AQ116" s="66"/>
      <c r="AR116" s="58"/>
      <c r="AS116" s="80"/>
      <c r="AT116" s="66"/>
      <c r="AU116" s="66"/>
      <c r="AV116" s="66"/>
      <c r="AW116" s="71"/>
      <c r="AX116" s="72"/>
      <c r="AY116" s="72"/>
      <c r="AZ116" s="72"/>
      <c r="BA116" s="72"/>
      <c r="BB116" s="72"/>
      <c r="BC116" s="72"/>
      <c r="BD116" s="72"/>
      <c r="BE116" s="72"/>
      <c r="BF116" s="55">
        <f t="shared" si="8"/>
        <v>17.513532399999999</v>
      </c>
    </row>
    <row r="117" spans="1:58">
      <c r="A117" s="38">
        <v>88</v>
      </c>
      <c r="B117" s="39">
        <v>16.949825000000001</v>
      </c>
      <c r="C117" s="39">
        <v>15.808948000000001</v>
      </c>
      <c r="D117" s="39">
        <v>16.053100000000001</v>
      </c>
      <c r="E117" s="39">
        <v>17.170000000000002</v>
      </c>
      <c r="F117" s="47">
        <v>20.502400000000002</v>
      </c>
      <c r="G117" s="39"/>
      <c r="H117" s="39"/>
      <c r="I117" s="39"/>
      <c r="J117" s="39"/>
      <c r="K117" s="39"/>
      <c r="L117" s="47"/>
      <c r="M117" s="79"/>
      <c r="N117" s="47"/>
      <c r="O117" s="39"/>
      <c r="P117" s="46"/>
      <c r="Q117" s="47"/>
      <c r="R117" s="47"/>
      <c r="S117" s="39"/>
      <c r="T117" s="49"/>
      <c r="U117" s="47"/>
      <c r="V117" s="47"/>
      <c r="W117" s="39"/>
      <c r="X117" s="47"/>
      <c r="Y117" s="50"/>
      <c r="Z117" s="51"/>
      <c r="AA117" s="51"/>
      <c r="AB117" s="39"/>
      <c r="AC117" s="55">
        <f t="shared" si="7"/>
        <v>17.2968546</v>
      </c>
      <c r="AD117" s="57"/>
      <c r="AE117" s="27"/>
      <c r="AF117" s="58">
        <v>16.970942000000001</v>
      </c>
      <c r="AG117" s="58">
        <v>15.842006</v>
      </c>
      <c r="AH117" s="66"/>
      <c r="AI117" s="66">
        <v>17.100000000000001</v>
      </c>
      <c r="AJ117" s="64">
        <v>20.6677</v>
      </c>
      <c r="AK117" s="65">
        <v>18.296800000000001</v>
      </c>
      <c r="AL117" s="66"/>
      <c r="AM117" s="66"/>
      <c r="AN117" s="58"/>
      <c r="AO117" s="66"/>
      <c r="AP117" s="68"/>
      <c r="AQ117" s="66"/>
      <c r="AR117" s="58"/>
      <c r="AS117" s="80"/>
      <c r="AT117" s="66"/>
      <c r="AU117" s="66"/>
      <c r="AV117" s="66"/>
      <c r="AW117" s="71"/>
      <c r="AX117" s="72"/>
      <c r="AY117" s="72"/>
      <c r="AZ117" s="72"/>
      <c r="BA117" s="72"/>
      <c r="BB117" s="72"/>
      <c r="BC117" s="72"/>
      <c r="BD117" s="72"/>
      <c r="BE117" s="72"/>
      <c r="BF117" s="55">
        <f t="shared" si="8"/>
        <v>17.7754896</v>
      </c>
    </row>
    <row r="118" spans="1:58">
      <c r="A118" s="38">
        <v>89</v>
      </c>
      <c r="B118" s="39">
        <v>17.166069</v>
      </c>
      <c r="C118" s="39">
        <v>16.026073</v>
      </c>
      <c r="D118" s="39">
        <v>16.221900000000002</v>
      </c>
      <c r="E118" s="39">
        <v>17.36</v>
      </c>
      <c r="F118" s="47">
        <v>21.194800000000001</v>
      </c>
      <c r="G118" s="39"/>
      <c r="H118" s="39"/>
      <c r="I118" s="39"/>
      <c r="J118" s="39"/>
      <c r="K118" s="39"/>
      <c r="L118" s="47"/>
      <c r="M118" s="79"/>
      <c r="N118" s="47"/>
      <c r="O118" s="39"/>
      <c r="P118" s="46"/>
      <c r="Q118" s="47"/>
      <c r="R118" s="47"/>
      <c r="S118" s="39"/>
      <c r="T118" s="49"/>
      <c r="U118" s="47"/>
      <c r="V118" s="47"/>
      <c r="W118" s="39"/>
      <c r="X118" s="47"/>
      <c r="Y118" s="50"/>
      <c r="Z118" s="51"/>
      <c r="AA118" s="51"/>
      <c r="AB118" s="39"/>
      <c r="AC118" s="55">
        <f t="shared" si="7"/>
        <v>17.593768400000002</v>
      </c>
      <c r="AD118" s="57"/>
      <c r="AE118" s="27"/>
      <c r="AF118" s="58">
        <v>17.204184999999999</v>
      </c>
      <c r="AG118" s="58">
        <v>16.065843999999998</v>
      </c>
      <c r="AH118" s="66"/>
      <c r="AI118" s="66">
        <v>17.350000000000001</v>
      </c>
      <c r="AJ118" s="64">
        <v>21.154900000000001</v>
      </c>
      <c r="AK118" s="65">
        <v>18.546700000000001</v>
      </c>
      <c r="AL118" s="66"/>
      <c r="AM118" s="66"/>
      <c r="AN118" s="58"/>
      <c r="AO118" s="66"/>
      <c r="AP118" s="68"/>
      <c r="AQ118" s="66"/>
      <c r="AR118" s="58"/>
      <c r="AS118" s="80"/>
      <c r="AT118" s="66"/>
      <c r="AU118" s="66"/>
      <c r="AV118" s="66"/>
      <c r="AW118" s="71"/>
      <c r="AX118" s="72"/>
      <c r="AY118" s="72"/>
      <c r="AZ118" s="72"/>
      <c r="BA118" s="72"/>
      <c r="BB118" s="72"/>
      <c r="BC118" s="72"/>
      <c r="BD118" s="72"/>
      <c r="BE118" s="72"/>
      <c r="BF118" s="55">
        <f t="shared" si="8"/>
        <v>18.064325799999999</v>
      </c>
    </row>
    <row r="119" spans="1:58">
      <c r="A119" s="38">
        <v>90</v>
      </c>
      <c r="B119" s="39">
        <v>17.401827999999998</v>
      </c>
      <c r="C119" s="39">
        <v>16.249428000000002</v>
      </c>
      <c r="D119" s="39">
        <v>16.4072</v>
      </c>
      <c r="E119" s="39">
        <v>17.7</v>
      </c>
      <c r="F119" s="47">
        <v>21.764500000000002</v>
      </c>
      <c r="G119" s="39"/>
      <c r="H119" s="39"/>
      <c r="I119" s="39"/>
      <c r="J119" s="39"/>
      <c r="K119" s="39"/>
      <c r="L119" s="47"/>
      <c r="M119" s="79"/>
      <c r="N119" s="47"/>
      <c r="O119" s="39"/>
      <c r="P119" s="46"/>
      <c r="Q119" s="47"/>
      <c r="R119" s="47"/>
      <c r="S119" s="39"/>
      <c r="T119" s="49"/>
      <c r="U119" s="47"/>
      <c r="V119" s="47"/>
      <c r="W119" s="39"/>
      <c r="X119" s="47"/>
      <c r="Y119" s="50"/>
      <c r="Z119" s="51"/>
      <c r="AA119" s="51"/>
      <c r="AB119" s="39"/>
      <c r="AC119" s="55">
        <f t="shared" si="7"/>
        <v>17.904591200000002</v>
      </c>
      <c r="AD119" s="57"/>
      <c r="AE119" s="27"/>
      <c r="AF119" s="58">
        <v>17.452199</v>
      </c>
      <c r="AG119" s="58">
        <v>16.301575</v>
      </c>
      <c r="AH119" s="66"/>
      <c r="AI119" s="66">
        <v>17.510000000000002</v>
      </c>
      <c r="AJ119" s="64">
        <v>21.679400000000001</v>
      </c>
      <c r="AK119" s="65">
        <v>18.8157</v>
      </c>
      <c r="AL119" s="66"/>
      <c r="AM119" s="66"/>
      <c r="AN119" s="58"/>
      <c r="AO119" s="66"/>
      <c r="AP119" s="68"/>
      <c r="AQ119" s="66"/>
      <c r="AR119" s="58"/>
      <c r="AS119" s="80"/>
      <c r="AT119" s="66"/>
      <c r="AU119" s="66"/>
      <c r="AV119" s="66"/>
      <c r="AW119" s="71"/>
      <c r="AX119" s="72"/>
      <c r="AY119" s="72"/>
      <c r="AZ119" s="72"/>
      <c r="BA119" s="72"/>
      <c r="BB119" s="72"/>
      <c r="BC119" s="72"/>
      <c r="BD119" s="72"/>
      <c r="BE119" s="72"/>
      <c r="BF119" s="55">
        <f t="shared" si="8"/>
        <v>18.351774799999998</v>
      </c>
    </row>
    <row r="120" spans="1:58">
      <c r="A120" s="38">
        <v>91</v>
      </c>
      <c r="B120" s="39">
        <v>17.655867000000001</v>
      </c>
      <c r="C120" s="39">
        <v>16.497209999999999</v>
      </c>
      <c r="D120" s="39">
        <v>16.627400000000002</v>
      </c>
      <c r="E120" s="39">
        <v>17.89</v>
      </c>
      <c r="F120" s="47">
        <v>22.235199999999999</v>
      </c>
      <c r="G120" s="39"/>
      <c r="H120" s="39"/>
      <c r="I120" s="39"/>
      <c r="J120" s="39"/>
      <c r="K120" s="39"/>
      <c r="L120" s="47"/>
      <c r="M120" s="79"/>
      <c r="N120" s="47"/>
      <c r="O120" s="39"/>
      <c r="P120" s="46"/>
      <c r="Q120" s="47"/>
      <c r="R120" s="47"/>
      <c r="S120" s="39"/>
      <c r="T120" s="49"/>
      <c r="U120" s="47"/>
      <c r="V120" s="47"/>
      <c r="W120" s="39"/>
      <c r="X120" s="47"/>
      <c r="Y120" s="50"/>
      <c r="Z120" s="51"/>
      <c r="AA120" s="51"/>
      <c r="AB120" s="39"/>
      <c r="AC120" s="55">
        <f t="shared" si="7"/>
        <v>18.181135399999999</v>
      </c>
      <c r="AD120" s="57"/>
      <c r="AE120" s="27"/>
      <c r="AF120" s="58">
        <v>17.728107999999999</v>
      </c>
      <c r="AG120" s="58">
        <v>16.549610999999999</v>
      </c>
      <c r="AH120" s="66"/>
      <c r="AI120" s="66">
        <v>17.760000000000002</v>
      </c>
      <c r="AJ120" s="64">
        <v>22.177499999999998</v>
      </c>
      <c r="AK120" s="65">
        <v>19.0107</v>
      </c>
      <c r="AL120" s="66"/>
      <c r="AM120" s="66"/>
      <c r="AN120" s="58"/>
      <c r="AO120" s="66"/>
      <c r="AP120" s="68"/>
      <c r="AQ120" s="66"/>
      <c r="AR120" s="58"/>
      <c r="AS120" s="80"/>
      <c r="AT120" s="66"/>
      <c r="AU120" s="66"/>
      <c r="AV120" s="66"/>
      <c r="AW120" s="71"/>
      <c r="AX120" s="72"/>
      <c r="AY120" s="72"/>
      <c r="AZ120" s="72"/>
      <c r="BA120" s="72"/>
      <c r="BB120" s="72"/>
      <c r="BC120" s="72"/>
      <c r="BD120" s="72"/>
      <c r="BE120" s="72"/>
      <c r="BF120" s="55">
        <f t="shared" si="8"/>
        <v>18.645183799999998</v>
      </c>
    </row>
    <row r="121" spans="1:58">
      <c r="A121" s="38">
        <v>92</v>
      </c>
      <c r="B121" s="39">
        <v>17.940543000000002</v>
      </c>
      <c r="C121" s="39">
        <v>16.764339</v>
      </c>
      <c r="D121" s="39">
        <v>16.824000000000002</v>
      </c>
      <c r="E121" s="39">
        <v>18.05</v>
      </c>
      <c r="F121" s="47">
        <v>22.739699999999999</v>
      </c>
      <c r="G121" s="39"/>
      <c r="H121" s="39"/>
      <c r="I121" s="39"/>
      <c r="J121" s="39"/>
      <c r="K121" s="39"/>
      <c r="L121" s="47"/>
      <c r="M121" s="79"/>
      <c r="N121" s="47"/>
      <c r="O121" s="39"/>
      <c r="P121" s="46"/>
      <c r="Q121" s="47"/>
      <c r="R121" s="47"/>
      <c r="S121" s="39"/>
      <c r="T121" s="49"/>
      <c r="U121" s="47"/>
      <c r="V121" s="47"/>
      <c r="W121" s="39"/>
      <c r="X121" s="47"/>
      <c r="Y121" s="50"/>
      <c r="Z121" s="51"/>
      <c r="AA121" s="51"/>
      <c r="AB121" s="39"/>
      <c r="AC121" s="55">
        <f t="shared" si="7"/>
        <v>18.463716399999999</v>
      </c>
      <c r="AD121" s="57"/>
      <c r="AE121" s="27"/>
      <c r="AF121" s="58">
        <v>17.994827999999998</v>
      </c>
      <c r="AG121" s="58">
        <v>16.816421999999999</v>
      </c>
      <c r="AH121" s="66"/>
      <c r="AI121" s="66">
        <v>18.05</v>
      </c>
      <c r="AJ121" s="64">
        <v>22.772400000000001</v>
      </c>
      <c r="AK121" s="65">
        <v>19.213699999999999</v>
      </c>
      <c r="AL121" s="66"/>
      <c r="AM121" s="66"/>
      <c r="AN121" s="58"/>
      <c r="AO121" s="66"/>
      <c r="AP121" s="68"/>
      <c r="AQ121" s="66"/>
      <c r="AR121" s="58"/>
      <c r="AS121" s="80"/>
      <c r="AT121" s="66"/>
      <c r="AU121" s="66"/>
      <c r="AV121" s="66"/>
      <c r="AW121" s="71"/>
      <c r="AX121" s="72"/>
      <c r="AY121" s="72"/>
      <c r="AZ121" s="72"/>
      <c r="BA121" s="72"/>
      <c r="BB121" s="72"/>
      <c r="BC121" s="72"/>
      <c r="BD121" s="72"/>
      <c r="BE121" s="72"/>
      <c r="BF121" s="55">
        <f t="shared" si="8"/>
        <v>18.969470000000001</v>
      </c>
    </row>
    <row r="122" spans="1:58">
      <c r="A122" s="38">
        <v>93</v>
      </c>
      <c r="B122" s="39">
        <v>18.238163</v>
      </c>
      <c r="C122" s="39">
        <v>17.041429999999998</v>
      </c>
      <c r="D122" s="39">
        <v>17.0075</v>
      </c>
      <c r="E122" s="39">
        <v>18.32</v>
      </c>
      <c r="F122" s="47">
        <v>23.473500000000001</v>
      </c>
      <c r="G122" s="39"/>
      <c r="H122" s="39"/>
      <c r="I122" s="39"/>
      <c r="J122" s="39"/>
      <c r="K122" s="39"/>
      <c r="L122" s="47"/>
      <c r="M122" s="79"/>
      <c r="N122" s="47"/>
      <c r="O122" s="39"/>
      <c r="P122" s="46"/>
      <c r="Q122" s="47"/>
      <c r="R122" s="47"/>
      <c r="S122" s="39"/>
      <c r="T122" s="49"/>
      <c r="U122" s="47"/>
      <c r="V122" s="47"/>
      <c r="W122" s="39"/>
      <c r="X122" s="47"/>
      <c r="Y122" s="50"/>
      <c r="Z122" s="51"/>
      <c r="AA122" s="51"/>
      <c r="AB122" s="39"/>
      <c r="AC122" s="55">
        <f t="shared" si="7"/>
        <v>18.816118599999999</v>
      </c>
      <c r="AD122" s="57"/>
      <c r="AE122" s="27"/>
      <c r="AF122" s="58">
        <v>18.299613000000001</v>
      </c>
      <c r="AG122" s="58">
        <v>17.100327</v>
      </c>
      <c r="AH122" s="66"/>
      <c r="AI122" s="66">
        <v>18.43</v>
      </c>
      <c r="AJ122" s="64">
        <v>23.396599999999999</v>
      </c>
      <c r="AK122" s="65">
        <v>19.572099999999999</v>
      </c>
      <c r="AL122" s="66"/>
      <c r="AM122" s="66"/>
      <c r="AN122" s="58"/>
      <c r="AO122" s="66"/>
      <c r="AP122" s="68"/>
      <c r="AQ122" s="66"/>
      <c r="AR122" s="58"/>
      <c r="AS122" s="80"/>
      <c r="AT122" s="66"/>
      <c r="AU122" s="66"/>
      <c r="AV122" s="66"/>
      <c r="AW122" s="71"/>
      <c r="AX122" s="72"/>
      <c r="AY122" s="72"/>
      <c r="AZ122" s="72"/>
      <c r="BA122" s="72"/>
      <c r="BB122" s="72"/>
      <c r="BC122" s="72"/>
      <c r="BD122" s="72"/>
      <c r="BE122" s="72"/>
      <c r="BF122" s="55">
        <f t="shared" si="8"/>
        <v>19.359728</v>
      </c>
    </row>
    <row r="123" spans="1:58">
      <c r="A123" s="38">
        <v>94</v>
      </c>
      <c r="B123" s="39">
        <v>18.560590999999999</v>
      </c>
      <c r="C123" s="39">
        <v>17.350638</v>
      </c>
      <c r="D123" s="39">
        <v>17.2668</v>
      </c>
      <c r="E123" s="39">
        <v>18.649999999999999</v>
      </c>
      <c r="F123" s="47">
        <v>24.1358</v>
      </c>
      <c r="G123" s="39"/>
      <c r="H123" s="39"/>
      <c r="I123" s="39"/>
      <c r="J123" s="39"/>
      <c r="K123" s="39"/>
      <c r="L123" s="47"/>
      <c r="M123" s="79"/>
      <c r="N123" s="47"/>
      <c r="O123" s="39"/>
      <c r="P123" s="46"/>
      <c r="Q123" s="47"/>
      <c r="R123" s="47"/>
      <c r="S123" s="39"/>
      <c r="T123" s="49"/>
      <c r="U123" s="47"/>
      <c r="V123" s="47"/>
      <c r="W123" s="39"/>
      <c r="X123" s="47"/>
      <c r="Y123" s="50"/>
      <c r="Z123" s="51"/>
      <c r="AA123" s="51"/>
      <c r="AB123" s="39"/>
      <c r="AC123" s="55">
        <f t="shared" si="7"/>
        <v>19.192765799999997</v>
      </c>
      <c r="AD123" s="57"/>
      <c r="AE123" s="27"/>
      <c r="AF123" s="58">
        <v>18.626080000000002</v>
      </c>
      <c r="AG123" s="58">
        <v>17.418403000000001</v>
      </c>
      <c r="AH123" s="66"/>
      <c r="AI123" s="66">
        <v>18.77</v>
      </c>
      <c r="AJ123" s="64">
        <v>24.112400000000001</v>
      </c>
      <c r="AK123" s="65">
        <v>19.910799999999998</v>
      </c>
      <c r="AL123" s="66"/>
      <c r="AM123" s="66"/>
      <c r="AN123" s="58"/>
      <c r="AO123" s="66"/>
      <c r="AP123" s="68"/>
      <c r="AQ123" s="66"/>
      <c r="AR123" s="58"/>
      <c r="AS123" s="80"/>
      <c r="AT123" s="66"/>
      <c r="AU123" s="66"/>
      <c r="AV123" s="66"/>
      <c r="AW123" s="71"/>
      <c r="AX123" s="72"/>
      <c r="AY123" s="72"/>
      <c r="AZ123" s="72"/>
      <c r="BA123" s="72"/>
      <c r="BB123" s="72"/>
      <c r="BC123" s="72"/>
      <c r="BD123" s="72"/>
      <c r="BE123" s="72"/>
      <c r="BF123" s="55">
        <f t="shared" si="8"/>
        <v>19.7675366</v>
      </c>
    </row>
    <row r="124" spans="1:58">
      <c r="A124" s="38">
        <v>95</v>
      </c>
      <c r="B124" s="39">
        <v>18.935977999999999</v>
      </c>
      <c r="C124" s="39">
        <v>17.703775</v>
      </c>
      <c r="D124" s="39">
        <v>17.517499999999998</v>
      </c>
      <c r="E124" s="39">
        <v>19.14</v>
      </c>
      <c r="F124" s="47">
        <v>25.0944</v>
      </c>
      <c r="G124" s="39"/>
      <c r="H124" s="39"/>
      <c r="I124" s="39"/>
      <c r="J124" s="39"/>
      <c r="K124" s="39"/>
      <c r="L124" s="47"/>
      <c r="M124" s="79"/>
      <c r="N124" s="47"/>
      <c r="O124" s="39"/>
      <c r="P124" s="46"/>
      <c r="Q124" s="47"/>
      <c r="R124" s="47"/>
      <c r="S124" s="39"/>
      <c r="T124" s="49"/>
      <c r="U124" s="47"/>
      <c r="V124" s="47"/>
      <c r="W124" s="39"/>
      <c r="X124" s="47"/>
      <c r="Y124" s="50"/>
      <c r="Z124" s="51"/>
      <c r="AA124" s="51"/>
      <c r="AB124" s="39"/>
      <c r="AC124" s="55">
        <f t="shared" si="7"/>
        <v>19.678330599999999</v>
      </c>
      <c r="AD124" s="57"/>
      <c r="AE124" s="27"/>
      <c r="AF124" s="58">
        <v>19.004449000000001</v>
      </c>
      <c r="AG124" s="58">
        <v>17.784296999999999</v>
      </c>
      <c r="AH124" s="66"/>
      <c r="AI124" s="66">
        <v>19.170000000000002</v>
      </c>
      <c r="AJ124" s="58">
        <v>25.126999999999999</v>
      </c>
      <c r="AK124" s="65">
        <v>20.304400000000001</v>
      </c>
      <c r="AL124" s="66"/>
      <c r="AM124" s="66"/>
      <c r="AN124" s="58"/>
      <c r="AO124" s="66"/>
      <c r="AP124" s="68"/>
      <c r="AQ124" s="66"/>
      <c r="AR124" s="58"/>
      <c r="AS124" s="80"/>
      <c r="AT124" s="66"/>
      <c r="AU124" s="66"/>
      <c r="AV124" s="66"/>
      <c r="AW124" s="71"/>
      <c r="AX124" s="72"/>
      <c r="AY124" s="72"/>
      <c r="AZ124" s="72"/>
      <c r="BA124" s="72"/>
      <c r="BB124" s="72"/>
      <c r="BC124" s="72"/>
      <c r="BD124" s="72"/>
      <c r="BE124" s="72"/>
      <c r="BF124" s="55">
        <f t="shared" si="8"/>
        <v>20.278029199999999</v>
      </c>
    </row>
    <row r="125" spans="1:58">
      <c r="A125" s="38">
        <v>96</v>
      </c>
      <c r="B125" s="39">
        <v>19.372146999999998</v>
      </c>
      <c r="C125" s="39">
        <v>18.110448000000002</v>
      </c>
      <c r="D125" s="39">
        <v>17.799099999999999</v>
      </c>
      <c r="E125" s="39">
        <v>19.54</v>
      </c>
      <c r="F125" s="47">
        <v>26.154</v>
      </c>
      <c r="G125" s="39"/>
      <c r="H125" s="39"/>
      <c r="I125" s="39"/>
      <c r="J125" s="39"/>
      <c r="K125" s="39"/>
      <c r="L125" s="47"/>
      <c r="M125" s="79"/>
      <c r="N125" s="47"/>
      <c r="O125" s="39"/>
      <c r="P125" s="46"/>
      <c r="Q125" s="47"/>
      <c r="R125" s="47"/>
      <c r="S125" s="39"/>
      <c r="T125" s="49"/>
      <c r="U125" s="47"/>
      <c r="V125" s="47"/>
      <c r="W125" s="39"/>
      <c r="X125" s="47"/>
      <c r="Y125" s="50"/>
      <c r="Z125" s="51"/>
      <c r="AA125" s="51"/>
      <c r="AB125" s="39"/>
      <c r="AC125" s="55">
        <f t="shared" si="7"/>
        <v>20.195139000000001</v>
      </c>
      <c r="AD125" s="57"/>
      <c r="AE125" s="27"/>
      <c r="AF125" s="58">
        <v>19.442260999999998</v>
      </c>
      <c r="AG125" s="58">
        <v>18.182103000000001</v>
      </c>
      <c r="AH125" s="66"/>
      <c r="AI125" s="66">
        <v>19.46</v>
      </c>
      <c r="AJ125" s="58">
        <v>26.299800000000001</v>
      </c>
      <c r="AK125" s="65">
        <v>20.6631</v>
      </c>
      <c r="AL125" s="66"/>
      <c r="AM125" s="66"/>
      <c r="AN125" s="58"/>
      <c r="AO125" s="66"/>
      <c r="AP125" s="68"/>
      <c r="AQ125" s="66"/>
      <c r="AR125" s="58"/>
      <c r="AS125" s="80"/>
      <c r="AT125" s="66"/>
      <c r="AU125" s="66"/>
      <c r="AV125" s="66"/>
      <c r="AW125" s="71"/>
      <c r="AX125" s="72"/>
      <c r="AY125" s="72"/>
      <c r="AZ125" s="72"/>
      <c r="BA125" s="72"/>
      <c r="BB125" s="72"/>
      <c r="BC125" s="72"/>
      <c r="BD125" s="72"/>
      <c r="BE125" s="72"/>
      <c r="BF125" s="55">
        <f t="shared" si="8"/>
        <v>20.809452799999999</v>
      </c>
    </row>
    <row r="126" spans="1:58">
      <c r="A126" s="38">
        <v>97</v>
      </c>
      <c r="B126" s="39">
        <v>19.871431999999999</v>
      </c>
      <c r="C126" s="39">
        <v>18.606362000000001</v>
      </c>
      <c r="D126" s="39">
        <v>18.114699999999999</v>
      </c>
      <c r="E126" s="39">
        <v>20.02</v>
      </c>
      <c r="F126" s="47">
        <v>27.376999999999999</v>
      </c>
      <c r="G126" s="39"/>
      <c r="H126" s="39"/>
      <c r="I126" s="39"/>
      <c r="J126" s="39"/>
      <c r="K126" s="39"/>
      <c r="L126" s="47"/>
      <c r="M126" s="79"/>
      <c r="N126" s="47"/>
      <c r="O126" s="39"/>
      <c r="P126" s="46"/>
      <c r="Q126" s="47"/>
      <c r="R126" s="47"/>
      <c r="S126" s="39"/>
      <c r="T126" s="49"/>
      <c r="U126" s="47"/>
      <c r="V126" s="47"/>
      <c r="W126" s="39"/>
      <c r="X126" s="47"/>
      <c r="Y126" s="50"/>
      <c r="Z126" s="51"/>
      <c r="AA126" s="51"/>
      <c r="AB126" s="39"/>
      <c r="AC126" s="55">
        <f t="shared" si="7"/>
        <v>20.797898799999999</v>
      </c>
      <c r="AD126" s="57"/>
      <c r="AE126" s="27"/>
      <c r="AF126" s="58">
        <v>19.963981</v>
      </c>
      <c r="AG126" s="58">
        <v>18.656033999999998</v>
      </c>
      <c r="AH126" s="66"/>
      <c r="AI126" s="66">
        <v>19.78</v>
      </c>
      <c r="AJ126" s="64">
        <v>27.418600000000001</v>
      </c>
      <c r="AK126" s="65">
        <v>21.163</v>
      </c>
      <c r="AL126" s="66"/>
      <c r="AM126" s="66"/>
      <c r="AN126" s="58"/>
      <c r="AO126" s="66"/>
      <c r="AP126" s="68"/>
      <c r="AQ126" s="66"/>
      <c r="AR126" s="58"/>
      <c r="AS126" s="80"/>
      <c r="AT126" s="66"/>
      <c r="AU126" s="66"/>
      <c r="AV126" s="66"/>
      <c r="AW126" s="71"/>
      <c r="AX126" s="72"/>
      <c r="AY126" s="72"/>
      <c r="AZ126" s="72"/>
      <c r="BA126" s="72"/>
      <c r="BB126" s="72"/>
      <c r="BC126" s="72"/>
      <c r="BD126" s="72"/>
      <c r="BE126" s="72"/>
      <c r="BF126" s="55">
        <f t="shared" si="8"/>
        <v>21.396322999999999</v>
      </c>
    </row>
    <row r="127" spans="1:58">
      <c r="A127" s="38">
        <v>98</v>
      </c>
      <c r="B127" s="39">
        <v>20.548805999999999</v>
      </c>
      <c r="C127" s="39">
        <v>19.218328</v>
      </c>
      <c r="D127" s="39">
        <v>18.627199999999998</v>
      </c>
      <c r="E127" s="39">
        <v>20.49</v>
      </c>
      <c r="F127" s="47">
        <v>28.912700000000001</v>
      </c>
      <c r="G127" s="39"/>
      <c r="H127" s="39"/>
      <c r="I127" s="39"/>
      <c r="J127" s="39"/>
      <c r="K127" s="39"/>
      <c r="L127" s="47"/>
      <c r="M127" s="79"/>
      <c r="N127" s="47"/>
      <c r="O127" s="39"/>
      <c r="P127" s="46"/>
      <c r="Q127" s="47"/>
      <c r="R127" s="47"/>
      <c r="S127" s="39"/>
      <c r="T127" s="49"/>
      <c r="U127" s="47"/>
      <c r="V127" s="47"/>
      <c r="W127" s="39"/>
      <c r="X127" s="47"/>
      <c r="Y127" s="50"/>
      <c r="Z127" s="51"/>
      <c r="AA127" s="51"/>
      <c r="AB127" s="39"/>
      <c r="AC127" s="55">
        <f t="shared" si="7"/>
        <v>21.559406799999998</v>
      </c>
      <c r="AD127" s="57"/>
      <c r="AE127" s="27"/>
      <c r="AF127" s="58">
        <v>20.634022000000002</v>
      </c>
      <c r="AG127" s="58">
        <v>19.283024999999999</v>
      </c>
      <c r="AH127" s="66"/>
      <c r="AI127" s="66">
        <v>20.440000000000001</v>
      </c>
      <c r="AJ127" s="64">
        <v>28.979500000000002</v>
      </c>
      <c r="AK127" s="65">
        <v>21.873000000000001</v>
      </c>
      <c r="AL127" s="66"/>
      <c r="AM127" s="66"/>
      <c r="AN127" s="58"/>
      <c r="AO127" s="66"/>
      <c r="AP127" s="68"/>
      <c r="AQ127" s="66"/>
      <c r="AR127" s="58"/>
      <c r="AS127" s="80"/>
      <c r="AT127" s="66"/>
      <c r="AU127" s="66"/>
      <c r="AV127" s="66"/>
      <c r="AW127" s="71"/>
      <c r="AX127" s="72"/>
      <c r="AY127" s="72"/>
      <c r="AZ127" s="72"/>
      <c r="BA127" s="72"/>
      <c r="BB127" s="72"/>
      <c r="BC127" s="72"/>
      <c r="BD127" s="72"/>
      <c r="BE127" s="72"/>
      <c r="BF127" s="55">
        <f t="shared" si="8"/>
        <v>22.241909400000001</v>
      </c>
    </row>
    <row r="128" spans="1:58">
      <c r="A128" s="38">
        <v>99</v>
      </c>
      <c r="B128" s="47">
        <v>21.579699999999999</v>
      </c>
      <c r="C128" s="39">
        <v>20.108877</v>
      </c>
      <c r="D128" s="39">
        <v>19.3293</v>
      </c>
      <c r="E128" s="39">
        <v>21.48</v>
      </c>
      <c r="F128" s="47">
        <v>31.378599999999999</v>
      </c>
      <c r="G128" s="39"/>
      <c r="H128" s="39"/>
      <c r="I128" s="39"/>
      <c r="J128" s="39"/>
      <c r="K128" s="39"/>
      <c r="L128" s="47"/>
      <c r="M128" s="79"/>
      <c r="N128" s="47"/>
      <c r="O128" s="39"/>
      <c r="P128" s="46"/>
      <c r="Q128" s="47"/>
      <c r="R128" s="47"/>
      <c r="S128" s="39"/>
      <c r="T128" s="49"/>
      <c r="U128" s="47"/>
      <c r="V128" s="47"/>
      <c r="W128" s="39"/>
      <c r="X128" s="47"/>
      <c r="Y128" s="50"/>
      <c r="Z128" s="51"/>
      <c r="AA128" s="51"/>
      <c r="AB128" s="39"/>
      <c r="AC128" s="55">
        <f t="shared" si="7"/>
        <v>22.775295399999997</v>
      </c>
      <c r="AD128" s="57"/>
      <c r="AE128" s="27"/>
      <c r="AF128" s="58">
        <v>21.660321</v>
      </c>
      <c r="AG128" s="58">
        <v>20.237677000000001</v>
      </c>
      <c r="AH128" s="66"/>
      <c r="AI128" s="66">
        <v>21.27</v>
      </c>
      <c r="AJ128" s="64">
        <v>31.222200000000001</v>
      </c>
      <c r="AK128" s="65">
        <v>22.8736</v>
      </c>
      <c r="AL128" s="66"/>
      <c r="AM128" s="66"/>
      <c r="AN128" s="58"/>
      <c r="AO128" s="66"/>
      <c r="AP128" s="68"/>
      <c r="AQ128" s="66"/>
      <c r="AR128" s="58"/>
      <c r="AS128" s="80"/>
      <c r="AT128" s="66"/>
      <c r="AU128" s="66"/>
      <c r="AV128" s="66"/>
      <c r="AW128" s="71"/>
      <c r="AX128" s="72"/>
      <c r="AY128" s="72"/>
      <c r="AZ128" s="72"/>
      <c r="BA128" s="72"/>
      <c r="BB128" s="72"/>
      <c r="BC128" s="72"/>
      <c r="BD128" s="72"/>
      <c r="BE128" s="72"/>
      <c r="BF128" s="55">
        <f t="shared" si="8"/>
        <v>23.4527596</v>
      </c>
    </row>
    <row r="129" spans="1:58">
      <c r="A129" s="38">
        <v>100</v>
      </c>
      <c r="B129" s="47">
        <v>28.977502000000001</v>
      </c>
      <c r="C129" s="39">
        <v>27.768459</v>
      </c>
      <c r="D129" s="39">
        <v>21.705200000000001</v>
      </c>
      <c r="E129" s="39">
        <v>25.28</v>
      </c>
      <c r="F129" s="47">
        <v>35.1008</v>
      </c>
      <c r="G129" s="39"/>
      <c r="H129" s="39"/>
      <c r="I129" s="39"/>
      <c r="J129" s="39"/>
      <c r="K129" s="39"/>
      <c r="L129" s="47"/>
      <c r="M129" s="79"/>
      <c r="N129" s="47"/>
      <c r="O129" s="39"/>
      <c r="P129" s="46"/>
      <c r="Q129" s="47"/>
      <c r="R129" s="47"/>
      <c r="S129" s="39"/>
      <c r="T129" s="49"/>
      <c r="U129" s="47"/>
      <c r="V129" s="47"/>
      <c r="W129" s="39"/>
      <c r="X129" s="47"/>
      <c r="Y129" s="50"/>
      <c r="Z129" s="51"/>
      <c r="AA129" s="51"/>
      <c r="AB129" s="39"/>
      <c r="AC129" s="55">
        <f t="shared" si="7"/>
        <v>27.766392200000002</v>
      </c>
      <c r="AD129" s="57"/>
      <c r="AE129" s="27"/>
      <c r="AF129" s="58">
        <v>27.431982999999999</v>
      </c>
      <c r="AG129" s="58">
        <v>26.546907000000001</v>
      </c>
      <c r="AH129" s="66"/>
      <c r="AI129" s="66">
        <v>23.49</v>
      </c>
      <c r="AJ129" s="64">
        <v>36.593499999999999</v>
      </c>
      <c r="AK129" s="65">
        <v>24.126999999999999</v>
      </c>
      <c r="AL129" s="66"/>
      <c r="AM129" s="66"/>
      <c r="AN129" s="58"/>
      <c r="AO129" s="66"/>
      <c r="AP129" s="68"/>
      <c r="AQ129" s="66"/>
      <c r="AR129" s="58"/>
      <c r="AS129" s="80"/>
      <c r="AT129" s="66"/>
      <c r="AU129" s="66"/>
      <c r="AV129" s="66"/>
      <c r="AW129" s="71"/>
      <c r="AX129" s="72"/>
      <c r="AY129" s="72"/>
      <c r="AZ129" s="72"/>
      <c r="BA129" s="72"/>
      <c r="BB129" s="72"/>
      <c r="BC129" s="72"/>
      <c r="BD129" s="72"/>
      <c r="BE129" s="72"/>
      <c r="BF129" s="55">
        <f t="shared" si="8"/>
        <v>27.637878000000001</v>
      </c>
    </row>
    <row r="130" spans="1:58">
      <c r="G130"/>
      <c r="M130"/>
    </row>
    <row r="131" spans="1:58">
      <c r="G131"/>
      <c r="M131"/>
    </row>
    <row r="132" spans="1:58">
      <c r="G132"/>
      <c r="M132"/>
    </row>
    <row r="133" spans="1:58">
      <c r="G133"/>
      <c r="M133"/>
    </row>
    <row r="134" spans="1:58">
      <c r="G134"/>
      <c r="M134"/>
    </row>
    <row r="135" spans="1:58">
      <c r="G135"/>
      <c r="M135"/>
    </row>
    <row r="136" spans="1:58">
      <c r="G136"/>
      <c r="M136"/>
    </row>
    <row r="137" spans="1:58">
      <c r="G137"/>
      <c r="M137"/>
    </row>
    <row r="138" spans="1:58">
      <c r="G138"/>
      <c r="M138"/>
    </row>
    <row r="139" spans="1:58">
      <c r="G139"/>
      <c r="M139"/>
    </row>
    <row r="140" spans="1:58">
      <c r="G140"/>
      <c r="M140"/>
    </row>
    <row r="141" spans="1:58">
      <c r="G141"/>
      <c r="M141"/>
    </row>
    <row r="142" spans="1:58">
      <c r="G142"/>
      <c r="M142"/>
    </row>
    <row r="143" spans="1:58">
      <c r="G143"/>
      <c r="M143"/>
    </row>
    <row r="144" spans="1:58">
      <c r="G144"/>
      <c r="M144"/>
    </row>
    <row r="145" spans="7:13">
      <c r="G145"/>
      <c r="M145"/>
    </row>
    <row r="146" spans="7:13">
      <c r="G146"/>
      <c r="M146"/>
    </row>
    <row r="147" spans="7:13">
      <c r="G147"/>
      <c r="M147"/>
    </row>
    <row r="148" spans="7:13">
      <c r="G148"/>
      <c r="M148"/>
    </row>
    <row r="149" spans="7:13">
      <c r="G149"/>
      <c r="M149"/>
    </row>
    <row r="150" spans="7:13">
      <c r="G150"/>
      <c r="M150"/>
    </row>
    <row r="151" spans="7:13">
      <c r="G151"/>
      <c r="M151"/>
    </row>
    <row r="152" spans="7:13">
      <c r="G152"/>
      <c r="M152"/>
    </row>
    <row r="153" spans="7:13">
      <c r="G153"/>
      <c r="M153"/>
    </row>
    <row r="154" spans="7:13">
      <c r="G154"/>
      <c r="M154"/>
    </row>
    <row r="155" spans="7:13">
      <c r="G155"/>
      <c r="M155"/>
    </row>
    <row r="156" spans="7:13">
      <c r="G156"/>
      <c r="M156"/>
    </row>
    <row r="157" spans="7:13">
      <c r="G157"/>
      <c r="M157"/>
    </row>
    <row r="158" spans="7:13">
      <c r="G158"/>
      <c r="M158"/>
    </row>
    <row r="159" spans="7:13">
      <c r="G159"/>
      <c r="M159"/>
    </row>
    <row r="160" spans="7:13">
      <c r="G160"/>
      <c r="M160"/>
    </row>
    <row r="161" spans="7:13">
      <c r="G161"/>
      <c r="M161"/>
    </row>
    <row r="162" spans="7:13">
      <c r="G162"/>
      <c r="M162"/>
    </row>
    <row r="163" spans="7:13">
      <c r="G163"/>
      <c r="M163"/>
    </row>
    <row r="164" spans="7:13">
      <c r="G164"/>
      <c r="M164"/>
    </row>
    <row r="165" spans="7:13">
      <c r="G165"/>
      <c r="M165"/>
    </row>
    <row r="166" spans="7:13">
      <c r="G166"/>
      <c r="M166"/>
    </row>
    <row r="167" spans="7:13">
      <c r="G167"/>
      <c r="M167"/>
    </row>
    <row r="168" spans="7:13">
      <c r="G168"/>
      <c r="M168"/>
    </row>
    <row r="169" spans="7:13">
      <c r="G169"/>
      <c r="M169"/>
    </row>
    <row r="170" spans="7:13">
      <c r="G170"/>
      <c r="M170"/>
    </row>
    <row r="171" spans="7:13">
      <c r="G171"/>
      <c r="M171"/>
    </row>
    <row r="172" spans="7:13">
      <c r="G172"/>
      <c r="M172"/>
    </row>
    <row r="173" spans="7:13">
      <c r="G173"/>
      <c r="M173"/>
    </row>
    <row r="174" spans="7:13">
      <c r="G174"/>
      <c r="M174"/>
    </row>
    <row r="175" spans="7:13">
      <c r="G175"/>
      <c r="M175"/>
    </row>
    <row r="176" spans="7:13">
      <c r="G176"/>
      <c r="M176"/>
    </row>
    <row r="177" spans="7:13">
      <c r="G177"/>
      <c r="M177"/>
    </row>
    <row r="178" spans="7:13">
      <c r="G178"/>
      <c r="M178"/>
    </row>
    <row r="179" spans="7:13">
      <c r="G179"/>
      <c r="M179"/>
    </row>
    <row r="180" spans="7:13">
      <c r="G180"/>
      <c r="M180"/>
    </row>
    <row r="181" spans="7:13">
      <c r="G181"/>
      <c r="M181"/>
    </row>
    <row r="182" spans="7:13">
      <c r="G182"/>
      <c r="M182"/>
    </row>
    <row r="183" spans="7:13">
      <c r="G183"/>
      <c r="M183"/>
    </row>
    <row r="184" spans="7:13">
      <c r="G184"/>
      <c r="M184"/>
    </row>
    <row r="185" spans="7:13">
      <c r="G185"/>
      <c r="M185"/>
    </row>
    <row r="186" spans="7:13">
      <c r="G186"/>
      <c r="M186"/>
    </row>
    <row r="187" spans="7:13">
      <c r="G187"/>
      <c r="M187"/>
    </row>
    <row r="188" spans="7:13">
      <c r="G188"/>
      <c r="M188"/>
    </row>
    <row r="189" spans="7:13">
      <c r="G189"/>
      <c r="M189"/>
    </row>
    <row r="190" spans="7:13">
      <c r="G190"/>
      <c r="M190"/>
    </row>
    <row r="191" spans="7:13">
      <c r="G191"/>
      <c r="M191"/>
    </row>
    <row r="192" spans="7:13">
      <c r="G192"/>
      <c r="M192"/>
    </row>
    <row r="193" spans="7:13">
      <c r="G193"/>
      <c r="M193"/>
    </row>
    <row r="194" spans="7:13">
      <c r="G194"/>
      <c r="M194"/>
    </row>
    <row r="195" spans="7:13">
      <c r="G195"/>
      <c r="M195"/>
    </row>
    <row r="196" spans="7:13">
      <c r="G196"/>
      <c r="M196"/>
    </row>
    <row r="197" spans="7:13">
      <c r="G197"/>
      <c r="M197"/>
    </row>
    <row r="198" spans="7:13">
      <c r="G198"/>
      <c r="M198"/>
    </row>
    <row r="199" spans="7:13">
      <c r="G199"/>
      <c r="M199"/>
    </row>
    <row r="200" spans="7:13">
      <c r="G200"/>
      <c r="M200"/>
    </row>
    <row r="201" spans="7:13">
      <c r="G201"/>
      <c r="M201"/>
    </row>
    <row r="202" spans="7:13">
      <c r="G202"/>
      <c r="M202"/>
    </row>
    <row r="203" spans="7:13">
      <c r="G203"/>
      <c r="M203"/>
    </row>
    <row r="204" spans="7:13">
      <c r="G204"/>
      <c r="M204"/>
    </row>
    <row r="205" spans="7:13">
      <c r="G205"/>
      <c r="M205"/>
    </row>
    <row r="206" spans="7:13">
      <c r="G206"/>
      <c r="M206"/>
    </row>
    <row r="207" spans="7:13">
      <c r="G207"/>
      <c r="M207"/>
    </row>
    <row r="208" spans="7:13">
      <c r="G208"/>
      <c r="M208"/>
    </row>
    <row r="209" spans="7:13">
      <c r="G209"/>
      <c r="M209"/>
    </row>
    <row r="210" spans="7:13">
      <c r="G210"/>
      <c r="M210"/>
    </row>
    <row r="211" spans="7:13">
      <c r="G211"/>
      <c r="M211"/>
    </row>
    <row r="212" spans="7:13">
      <c r="G212"/>
      <c r="M212"/>
    </row>
    <row r="213" spans="7:13">
      <c r="G213"/>
      <c r="M213"/>
    </row>
    <row r="214" spans="7:13">
      <c r="G214"/>
      <c r="M214"/>
    </row>
    <row r="215" spans="7:13">
      <c r="G215"/>
      <c r="M215"/>
    </row>
    <row r="216" spans="7:13">
      <c r="G216"/>
      <c r="M216"/>
    </row>
    <row r="217" spans="7:13">
      <c r="G217"/>
      <c r="M217"/>
    </row>
    <row r="218" spans="7:13">
      <c r="G218"/>
      <c r="M218"/>
    </row>
    <row r="219" spans="7:13">
      <c r="G219"/>
      <c r="M219"/>
    </row>
    <row r="220" spans="7:13">
      <c r="G220"/>
      <c r="M220"/>
    </row>
    <row r="221" spans="7:13">
      <c r="G221"/>
      <c r="M221"/>
    </row>
    <row r="222" spans="7:13">
      <c r="G222"/>
      <c r="M222"/>
    </row>
    <row r="223" spans="7:13">
      <c r="G223"/>
      <c r="M223"/>
    </row>
    <row r="224" spans="7:13">
      <c r="G224"/>
      <c r="M224"/>
    </row>
    <row r="225" spans="7:13">
      <c r="G225"/>
      <c r="M225"/>
    </row>
    <row r="226" spans="7:13">
      <c r="G226"/>
      <c r="M226"/>
    </row>
    <row r="227" spans="7:13">
      <c r="G227"/>
      <c r="M227"/>
    </row>
    <row r="228" spans="7:13">
      <c r="G228"/>
      <c r="M228"/>
    </row>
    <row r="229" spans="7:13">
      <c r="G229"/>
      <c r="M229"/>
    </row>
    <row r="230" spans="7:13">
      <c r="G230"/>
      <c r="M230"/>
    </row>
    <row r="231" spans="7:13">
      <c r="G231"/>
      <c r="M231"/>
    </row>
    <row r="232" spans="7:13">
      <c r="G232"/>
      <c r="M232"/>
    </row>
    <row r="233" spans="7:13">
      <c r="G233"/>
      <c r="M233"/>
    </row>
    <row r="234" spans="7:13">
      <c r="G234"/>
      <c r="M234"/>
    </row>
    <row r="235" spans="7:13">
      <c r="G235"/>
      <c r="M235"/>
    </row>
    <row r="236" spans="7:13">
      <c r="G236"/>
      <c r="M236"/>
    </row>
    <row r="237" spans="7:13">
      <c r="G237"/>
      <c r="M237"/>
    </row>
    <row r="238" spans="7:13">
      <c r="G238"/>
      <c r="M238"/>
    </row>
    <row r="239" spans="7:13">
      <c r="G239"/>
      <c r="M239"/>
    </row>
    <row r="240" spans="7:13">
      <c r="G240"/>
      <c r="M240"/>
    </row>
    <row r="241" spans="7:13">
      <c r="G241"/>
      <c r="M241"/>
    </row>
    <row r="242" spans="7:13">
      <c r="G242"/>
      <c r="M242"/>
    </row>
    <row r="243" spans="7:13">
      <c r="G243"/>
      <c r="M243"/>
    </row>
    <row r="244" spans="7:13">
      <c r="G244"/>
      <c r="M244"/>
    </row>
    <row r="245" spans="7:13">
      <c r="G245"/>
      <c r="M245"/>
    </row>
    <row r="246" spans="7:13">
      <c r="G246"/>
      <c r="M246"/>
    </row>
    <row r="247" spans="7:13">
      <c r="G247"/>
      <c r="M247"/>
    </row>
    <row r="248" spans="7:13">
      <c r="G248"/>
      <c r="M248"/>
    </row>
    <row r="249" spans="7:13">
      <c r="G249"/>
      <c r="M249"/>
    </row>
    <row r="250" spans="7:13">
      <c r="G250"/>
      <c r="M250"/>
    </row>
    <row r="251" spans="7:13">
      <c r="G251"/>
      <c r="M251"/>
    </row>
    <row r="252" spans="7:13">
      <c r="G252"/>
      <c r="M252"/>
    </row>
    <row r="253" spans="7:13">
      <c r="G253"/>
      <c r="M253"/>
    </row>
    <row r="254" spans="7:13">
      <c r="G254"/>
      <c r="M254"/>
    </row>
    <row r="255" spans="7:13">
      <c r="G255"/>
      <c r="M255"/>
    </row>
    <row r="256" spans="7:13">
      <c r="G256"/>
      <c r="M256"/>
    </row>
    <row r="257" spans="7:13">
      <c r="G257"/>
      <c r="M257"/>
    </row>
    <row r="258" spans="7:13">
      <c r="G258"/>
      <c r="M258"/>
    </row>
    <row r="259" spans="7:13">
      <c r="G259"/>
      <c r="M259"/>
    </row>
    <row r="260" spans="7:13">
      <c r="G260"/>
      <c r="M260"/>
    </row>
    <row r="261" spans="7:13">
      <c r="G261"/>
      <c r="M261"/>
    </row>
    <row r="262" spans="7:13">
      <c r="G262"/>
      <c r="M262"/>
    </row>
    <row r="263" spans="7:13">
      <c r="G263"/>
      <c r="M263"/>
    </row>
    <row r="264" spans="7:13">
      <c r="G264"/>
      <c r="M264"/>
    </row>
    <row r="265" spans="7:13">
      <c r="G265"/>
      <c r="M265"/>
    </row>
    <row r="266" spans="7:13">
      <c r="G266"/>
      <c r="M266"/>
    </row>
  </sheetData>
  <phoneticPr fontId="9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09"/>
  <sheetViews>
    <sheetView zoomScale="70" zoomScaleNormal="70" workbookViewId="0">
      <pane xSplit="8" ySplit="2" topLeftCell="I30" activePane="bottomRight" state="frozen"/>
      <selection pane="topRight"/>
      <selection pane="bottomLeft"/>
      <selection pane="bottomRight" activeCell="L54" sqref="L54"/>
    </sheetView>
  </sheetViews>
  <sheetFormatPr defaultColWidth="9.28515625" defaultRowHeight="12.75"/>
  <cols>
    <col min="1" max="1" width="10.28515625" style="2" customWidth="1"/>
    <col min="2" max="2" width="5.140625" style="2" customWidth="1"/>
    <col min="3" max="3" width="16" style="2" customWidth="1"/>
    <col min="4" max="4" width="11.28515625" style="2" customWidth="1"/>
    <col min="5" max="5" width="9" style="2" customWidth="1"/>
    <col min="6" max="6" width="14.28515625" style="2" customWidth="1"/>
    <col min="7" max="7" width="6.5703125" style="2" customWidth="1"/>
    <col min="8" max="8" width="9.140625" style="2" customWidth="1"/>
    <col min="9" max="11" width="9.28515625" style="2" customWidth="1"/>
    <col min="12" max="12" width="9.28515625" style="74" customWidth="1"/>
    <col min="13" max="16" width="9.28515625" style="2" customWidth="1"/>
    <col min="17" max="19" width="9.28515625" style="2"/>
    <col min="20" max="20" width="10.7109375" style="2" customWidth="1"/>
    <col min="21" max="23" width="9.28515625" style="2" customWidth="1"/>
    <col min="24" max="24" width="9.28515625" style="74" customWidth="1"/>
    <col min="25" max="27" width="9.28515625" style="2" customWidth="1"/>
    <col min="28" max="16384" width="9.28515625" style="2"/>
  </cols>
  <sheetData>
    <row r="1" spans="1:28" s="1" customFormat="1" ht="25.5">
      <c r="A1" s="4" t="s">
        <v>178</v>
      </c>
      <c r="B1" s="1" t="s">
        <v>182</v>
      </c>
      <c r="C1" s="1" t="s">
        <v>183</v>
      </c>
      <c r="D1" s="1" t="s">
        <v>21</v>
      </c>
      <c r="E1" s="1" t="s">
        <v>184</v>
      </c>
      <c r="F1" s="140" t="s">
        <v>185</v>
      </c>
      <c r="G1" s="140"/>
      <c r="H1" s="5" t="s">
        <v>186</v>
      </c>
      <c r="I1" s="1" t="s">
        <v>91</v>
      </c>
      <c r="J1" s="1" t="s">
        <v>92</v>
      </c>
      <c r="K1" s="75" t="s">
        <v>93</v>
      </c>
      <c r="L1" s="76" t="s">
        <v>94</v>
      </c>
      <c r="M1" s="1" t="s">
        <v>187</v>
      </c>
      <c r="O1" s="1" t="s">
        <v>177</v>
      </c>
      <c r="P1" s="1" t="s">
        <v>188</v>
      </c>
      <c r="Q1" s="1" t="s">
        <v>189</v>
      </c>
      <c r="T1" s="4" t="s">
        <v>179</v>
      </c>
      <c r="U1" s="1" t="str">
        <f>I1</f>
        <v>Huawei</v>
      </c>
      <c r="V1" s="1" t="str">
        <f>J1</f>
        <v>CMCC</v>
      </c>
      <c r="W1" s="1" t="str">
        <f>K1</f>
        <v>CATT</v>
      </c>
      <c r="X1" s="1" t="str">
        <f>L1</f>
        <v>ZTE</v>
      </c>
      <c r="Y1" s="1" t="str">
        <f>M1</f>
        <v>VIVO</v>
      </c>
      <c r="Z1" s="1" t="s">
        <v>177</v>
      </c>
      <c r="AA1" s="1" t="s">
        <v>188</v>
      </c>
      <c r="AB1" s="1" t="s">
        <v>189</v>
      </c>
    </row>
    <row r="2" spans="1:28" ht="12.75" customHeight="1">
      <c r="A2" s="141" t="s">
        <v>190</v>
      </c>
      <c r="B2" s="7" t="s">
        <v>18</v>
      </c>
      <c r="C2" s="7"/>
      <c r="D2" s="7"/>
      <c r="E2" s="7"/>
      <c r="F2" s="8"/>
      <c r="G2" s="8"/>
      <c r="H2" s="8"/>
      <c r="I2" s="8"/>
      <c r="J2" s="8"/>
      <c r="K2" s="15"/>
      <c r="L2" s="14"/>
      <c r="M2" s="8"/>
      <c r="N2" s="8"/>
      <c r="O2" s="15"/>
      <c r="P2" s="8"/>
      <c r="Q2" s="8"/>
      <c r="T2" s="141" t="s">
        <v>190</v>
      </c>
      <c r="U2" s="8"/>
      <c r="V2" s="8"/>
      <c r="W2" s="15"/>
      <c r="X2" s="14"/>
      <c r="Y2" s="8"/>
      <c r="Z2" s="15"/>
      <c r="AA2" s="8"/>
      <c r="AB2" s="8"/>
    </row>
    <row r="3" spans="1:28" ht="51" customHeight="1">
      <c r="A3" s="142"/>
      <c r="B3" s="2" t="s">
        <v>107</v>
      </c>
      <c r="C3" s="2" t="s">
        <v>191</v>
      </c>
      <c r="D3" s="2" t="s">
        <v>25</v>
      </c>
      <c r="F3" s="2" t="s">
        <v>192</v>
      </c>
      <c r="G3" s="2">
        <v>0.8</v>
      </c>
      <c r="H3" s="2" t="s">
        <v>193</v>
      </c>
      <c r="I3" s="16">
        <v>2.3199999999999998</v>
      </c>
      <c r="K3" s="16"/>
      <c r="L3" s="2"/>
      <c r="O3" s="16">
        <f>AVERAGE(I3:M3)</f>
        <v>2.3199999999999998</v>
      </c>
      <c r="P3" s="2" t="e">
        <f>SQRT(VAR(I3:M3))</f>
        <v>#DIV/0!</v>
      </c>
      <c r="Q3" s="2">
        <f>COUNT(I3:M3)</f>
        <v>1</v>
      </c>
      <c r="T3" s="142"/>
      <c r="U3" s="16">
        <v>2.31</v>
      </c>
      <c r="W3" s="16"/>
      <c r="X3" s="2"/>
      <c r="Y3" s="22">
        <v>2.75</v>
      </c>
      <c r="Z3" s="16">
        <f>AVERAGE(U3:Y3)</f>
        <v>2.5300000000000002</v>
      </c>
      <c r="AA3" s="2">
        <f>SQRT(VAR(U3:Y3))</f>
        <v>0.31112698372208086</v>
      </c>
      <c r="AB3" s="2">
        <f>COUNT(U3:Y3)</f>
        <v>2</v>
      </c>
    </row>
    <row r="4" spans="1:28">
      <c r="A4" s="142"/>
      <c r="F4" s="10"/>
      <c r="G4" s="10">
        <v>0.8</v>
      </c>
      <c r="H4" s="10" t="s">
        <v>194</v>
      </c>
      <c r="I4" s="17">
        <v>2.9</v>
      </c>
      <c r="J4" s="10"/>
      <c r="K4" s="17"/>
      <c r="L4" s="19"/>
      <c r="M4" s="10"/>
      <c r="N4" s="10"/>
      <c r="O4" s="17">
        <f>AVERAGE(I4:M4)</f>
        <v>2.9</v>
      </c>
      <c r="P4" s="10" t="e">
        <f>SQRT(VAR(I4:M4))</f>
        <v>#DIV/0!</v>
      </c>
      <c r="Q4" s="10">
        <f>COUNT(I4:M4)</f>
        <v>1</v>
      </c>
      <c r="T4" s="142"/>
      <c r="U4" s="17">
        <v>2.9</v>
      </c>
      <c r="V4" s="10"/>
      <c r="W4" s="17"/>
      <c r="X4" s="19"/>
      <c r="Y4" s="24">
        <v>3.46</v>
      </c>
      <c r="Z4" s="17">
        <f>AVERAGE(U4:Y4)</f>
        <v>3.1799999999999997</v>
      </c>
      <c r="AA4" s="10">
        <f>SQRT(VAR(U4:Y4))</f>
        <v>0.39597979746446665</v>
      </c>
      <c r="AB4" s="10">
        <f>COUNT(U4:Y4)</f>
        <v>2</v>
      </c>
    </row>
    <row r="5" spans="1:28" ht="51" customHeight="1">
      <c r="A5" s="142"/>
      <c r="B5" s="2" t="s">
        <v>100</v>
      </c>
      <c r="C5" s="2" t="s">
        <v>195</v>
      </c>
      <c r="D5" s="2" t="s">
        <v>25</v>
      </c>
      <c r="F5" s="2" t="s">
        <v>192</v>
      </c>
      <c r="G5" s="2">
        <v>0.8</v>
      </c>
      <c r="H5" s="2" t="s">
        <v>193</v>
      </c>
      <c r="I5" s="21">
        <v>2.2000000000000002</v>
      </c>
      <c r="K5" s="16"/>
      <c r="L5" s="2"/>
      <c r="O5" s="16">
        <f>AVERAGE(I5:M5)</f>
        <v>2.2000000000000002</v>
      </c>
      <c r="P5" s="2" t="e">
        <f>SQRT(VAR(I5:M5))</f>
        <v>#DIV/0!</v>
      </c>
      <c r="Q5" s="2">
        <f>COUNT(I5:M5)</f>
        <v>1</v>
      </c>
      <c r="T5" s="142"/>
      <c r="U5" s="21">
        <v>2.19</v>
      </c>
      <c r="W5" s="16"/>
      <c r="X5" s="2"/>
      <c r="Z5" s="16">
        <f>AVERAGE(U5:Y5)</f>
        <v>2.19</v>
      </c>
      <c r="AA5" s="2" t="e">
        <f>SQRT(VAR(U5:Y5))</f>
        <v>#DIV/0!</v>
      </c>
      <c r="AB5" s="2">
        <f>COUNT(U5:Y5)</f>
        <v>1</v>
      </c>
    </row>
    <row r="6" spans="1:28">
      <c r="A6" s="142"/>
      <c r="F6" s="10"/>
      <c r="G6" s="10">
        <v>0.8</v>
      </c>
      <c r="H6" s="10" t="s">
        <v>194</v>
      </c>
      <c r="I6" s="23">
        <v>2.79</v>
      </c>
      <c r="J6" s="10"/>
      <c r="K6" s="17"/>
      <c r="L6" s="19"/>
      <c r="M6" s="10"/>
      <c r="N6" s="10"/>
      <c r="O6" s="17">
        <f t="shared" ref="O6:O12" si="0">AVERAGE(I6:M6)</f>
        <v>2.79</v>
      </c>
      <c r="P6" s="10" t="e">
        <f t="shared" ref="P6:P12" si="1">SQRT(VAR(I6:M6))</f>
        <v>#DIV/0!</v>
      </c>
      <c r="Q6" s="10">
        <f t="shared" ref="Q6:Q12" si="2">COUNT(I6:M6)</f>
        <v>1</v>
      </c>
      <c r="T6" s="142"/>
      <c r="U6" s="23">
        <v>2.79</v>
      </c>
      <c r="V6" s="10"/>
      <c r="W6" s="17"/>
      <c r="X6" s="19"/>
      <c r="Y6" s="10"/>
      <c r="Z6" s="17">
        <f>AVERAGE(U6:Y6)</f>
        <v>2.79</v>
      </c>
      <c r="AA6" s="10" t="e">
        <f>SQRT(VAR(U6:Y6))</f>
        <v>#DIV/0!</v>
      </c>
      <c r="AB6" s="10">
        <f>COUNT(U6:Y6)</f>
        <v>1</v>
      </c>
    </row>
    <row r="7" spans="1:28">
      <c r="A7" s="142"/>
      <c r="B7" s="2" t="s">
        <v>107</v>
      </c>
      <c r="C7" s="2" t="s">
        <v>196</v>
      </c>
      <c r="D7" s="2" t="s">
        <v>197</v>
      </c>
      <c r="H7" s="2" t="s">
        <v>193</v>
      </c>
      <c r="I7" s="16"/>
      <c r="K7" s="16"/>
      <c r="L7" s="2"/>
      <c r="O7" s="16" t="e">
        <f t="shared" si="0"/>
        <v>#DIV/0!</v>
      </c>
      <c r="P7" s="2" t="e">
        <f t="shared" si="1"/>
        <v>#DIV/0!</v>
      </c>
      <c r="Q7" s="2">
        <f t="shared" si="2"/>
        <v>0</v>
      </c>
      <c r="T7" s="142"/>
      <c r="U7" s="16"/>
      <c r="W7" s="16"/>
      <c r="X7" s="2"/>
      <c r="Z7" s="16"/>
    </row>
    <row r="8" spans="1:28">
      <c r="A8" s="142"/>
      <c r="H8" s="2" t="s">
        <v>194</v>
      </c>
      <c r="I8" s="16"/>
      <c r="K8" s="16"/>
      <c r="L8" s="2"/>
      <c r="O8" s="16" t="e">
        <f t="shared" si="0"/>
        <v>#DIV/0!</v>
      </c>
      <c r="P8" s="2" t="e">
        <f t="shared" si="1"/>
        <v>#DIV/0!</v>
      </c>
      <c r="Q8" s="2">
        <f t="shared" si="2"/>
        <v>0</v>
      </c>
      <c r="T8" s="142"/>
      <c r="U8" s="16"/>
      <c r="W8" s="16"/>
      <c r="X8" s="2"/>
      <c r="Z8" s="16"/>
    </row>
    <row r="9" spans="1:28" ht="51">
      <c r="A9" s="142"/>
      <c r="B9" s="2" t="s">
        <v>107</v>
      </c>
      <c r="C9" s="11" t="s">
        <v>198</v>
      </c>
      <c r="D9" s="2" t="s">
        <v>25</v>
      </c>
      <c r="F9" s="2" t="s">
        <v>192</v>
      </c>
      <c r="G9" s="2">
        <v>0.8</v>
      </c>
      <c r="H9" s="2" t="s">
        <v>193</v>
      </c>
      <c r="I9" s="16"/>
      <c r="K9" s="16">
        <v>2.8572000000000002</v>
      </c>
      <c r="L9" s="2"/>
      <c r="O9" s="16">
        <f t="shared" si="0"/>
        <v>2.8572000000000002</v>
      </c>
      <c r="P9" s="2" t="e">
        <f t="shared" si="1"/>
        <v>#DIV/0!</v>
      </c>
      <c r="Q9" s="2">
        <f t="shared" si="2"/>
        <v>1</v>
      </c>
      <c r="T9" s="142"/>
      <c r="U9" s="16"/>
      <c r="W9" s="16">
        <v>2.8953000000000002</v>
      </c>
      <c r="X9" s="2"/>
      <c r="Z9" s="16"/>
    </row>
    <row r="10" spans="1:28">
      <c r="A10" s="142"/>
      <c r="H10" s="2" t="s">
        <v>194</v>
      </c>
      <c r="I10" s="16"/>
      <c r="K10" s="16">
        <v>2.8938000000000001</v>
      </c>
      <c r="L10" s="2"/>
      <c r="O10" s="16">
        <f t="shared" si="0"/>
        <v>2.8938000000000001</v>
      </c>
      <c r="P10" s="2" t="e">
        <f t="shared" si="1"/>
        <v>#DIV/0!</v>
      </c>
      <c r="Q10" s="2">
        <f t="shared" si="2"/>
        <v>1</v>
      </c>
      <c r="T10" s="142"/>
      <c r="U10" s="16"/>
      <c r="W10" s="16">
        <v>2.9075000000000002</v>
      </c>
      <c r="X10" s="2"/>
      <c r="Z10" s="16"/>
    </row>
    <row r="11" spans="1:28">
      <c r="A11" s="142"/>
      <c r="B11" s="2" t="s">
        <v>107</v>
      </c>
      <c r="C11" s="2" t="s">
        <v>199</v>
      </c>
      <c r="D11" s="2" t="s">
        <v>25</v>
      </c>
      <c r="H11" s="2" t="s">
        <v>193</v>
      </c>
      <c r="I11" s="16"/>
      <c r="J11" s="2">
        <v>2.0099999999999998</v>
      </c>
      <c r="K11" s="16"/>
      <c r="L11" s="2">
        <v>1.56</v>
      </c>
      <c r="O11" s="16">
        <f t="shared" si="0"/>
        <v>1.7849999999999999</v>
      </c>
      <c r="P11" s="2">
        <f t="shared" si="1"/>
        <v>0.31819805153394543</v>
      </c>
      <c r="Q11" s="2">
        <f t="shared" si="2"/>
        <v>2</v>
      </c>
      <c r="T11" s="142"/>
      <c r="U11" s="16"/>
      <c r="W11" s="16"/>
      <c r="X11" s="2">
        <v>1.542</v>
      </c>
      <c r="Z11" s="16"/>
    </row>
    <row r="12" spans="1:28">
      <c r="A12" s="142"/>
      <c r="H12" s="2" t="s">
        <v>194</v>
      </c>
      <c r="I12" s="16"/>
      <c r="K12" s="16"/>
      <c r="L12" s="2"/>
      <c r="O12" s="16" t="e">
        <f t="shared" si="0"/>
        <v>#DIV/0!</v>
      </c>
      <c r="P12" s="2" t="e">
        <f t="shared" si="1"/>
        <v>#DIV/0!</v>
      </c>
      <c r="Q12" s="2">
        <f t="shared" si="2"/>
        <v>0</v>
      </c>
      <c r="T12" s="142"/>
      <c r="U12" s="16"/>
      <c r="W12" s="16"/>
      <c r="X12" s="2"/>
      <c r="Z12" s="16"/>
    </row>
    <row r="13" spans="1:28">
      <c r="A13" s="142"/>
      <c r="B13" s="2" t="s">
        <v>107</v>
      </c>
      <c r="C13" s="2" t="s">
        <v>200</v>
      </c>
      <c r="D13" s="2" t="s">
        <v>25</v>
      </c>
      <c r="H13" s="2" t="s">
        <v>193</v>
      </c>
      <c r="I13" s="16"/>
      <c r="K13" s="16"/>
      <c r="L13" s="2"/>
      <c r="O13" s="16"/>
      <c r="T13" s="142"/>
      <c r="U13" s="16"/>
      <c r="W13" s="16"/>
      <c r="X13" s="2"/>
      <c r="Z13" s="16"/>
    </row>
    <row r="14" spans="1:28">
      <c r="A14" s="142"/>
      <c r="D14" s="2" t="s">
        <v>24</v>
      </c>
      <c r="H14" s="2" t="s">
        <v>193</v>
      </c>
      <c r="I14" s="16"/>
      <c r="K14" s="16"/>
      <c r="L14" s="2"/>
      <c r="O14" s="16"/>
      <c r="T14" s="142"/>
      <c r="U14" s="16"/>
      <c r="W14" s="16"/>
      <c r="X14" s="2"/>
      <c r="Z14" s="16"/>
    </row>
    <row r="15" spans="1:28">
      <c r="A15" s="142"/>
      <c r="B15" s="7" t="s">
        <v>17</v>
      </c>
      <c r="C15" s="7"/>
      <c r="D15" s="7"/>
      <c r="E15" s="7"/>
      <c r="F15" s="8"/>
      <c r="G15" s="8"/>
      <c r="H15" s="8"/>
      <c r="I15" s="15"/>
      <c r="J15" s="8"/>
      <c r="K15" s="15"/>
      <c r="L15" s="14"/>
      <c r="M15" s="8"/>
      <c r="N15" s="8"/>
      <c r="O15" s="15"/>
      <c r="P15" s="8"/>
      <c r="Q15" s="8"/>
      <c r="T15" s="142"/>
      <c r="U15" s="15"/>
      <c r="V15" s="8"/>
      <c r="W15" s="15"/>
      <c r="X15" s="14"/>
      <c r="Y15" s="8"/>
      <c r="Z15" s="15"/>
      <c r="AA15" s="8"/>
      <c r="AB15" s="8"/>
    </row>
    <row r="16" spans="1:28" ht="51">
      <c r="A16" s="142"/>
      <c r="B16" s="2" t="s">
        <v>107</v>
      </c>
      <c r="C16" s="2" t="s">
        <v>191</v>
      </c>
      <c r="D16" s="2" t="s">
        <v>25</v>
      </c>
      <c r="E16" s="2" t="s">
        <v>201</v>
      </c>
      <c r="F16" s="2" t="s">
        <v>192</v>
      </c>
      <c r="G16" s="2">
        <v>0.8</v>
      </c>
      <c r="H16" s="2" t="s">
        <v>193</v>
      </c>
      <c r="I16" s="16">
        <v>2.1</v>
      </c>
      <c r="K16" s="16"/>
      <c r="L16" s="2"/>
      <c r="O16" s="16">
        <f>AVERAGE(I16:M16)</f>
        <v>2.1</v>
      </c>
      <c r="P16" s="2" t="e">
        <f>SQRT(VAR(I16:M16))</f>
        <v>#DIV/0!</v>
      </c>
      <c r="Q16" s="2">
        <f>COUNT(I16:M16)</f>
        <v>1</v>
      </c>
      <c r="T16" s="142"/>
      <c r="U16" s="16">
        <v>2.09</v>
      </c>
      <c r="W16" s="16"/>
      <c r="X16" s="2"/>
      <c r="Z16" s="16">
        <f>AVERAGE(U16:Y16)</f>
        <v>2.09</v>
      </c>
      <c r="AA16" s="2" t="e">
        <f>SQRT(VAR(U16:Y16))</f>
        <v>#DIV/0!</v>
      </c>
      <c r="AB16" s="2">
        <f>COUNT(U16:Y16)</f>
        <v>1</v>
      </c>
    </row>
    <row r="17" spans="1:28">
      <c r="A17" s="142"/>
      <c r="F17" s="10"/>
      <c r="G17" s="10">
        <v>0.8</v>
      </c>
      <c r="H17" s="10" t="s">
        <v>194</v>
      </c>
      <c r="I17" s="17">
        <v>2.63</v>
      </c>
      <c r="J17" s="10"/>
      <c r="K17" s="17"/>
      <c r="L17" s="19"/>
      <c r="M17" s="10"/>
      <c r="N17" s="10"/>
      <c r="O17" s="17">
        <f>AVERAGE(I17:M17)</f>
        <v>2.63</v>
      </c>
      <c r="P17" s="10" t="e">
        <f>SQRT(VAR(I17:M17))</f>
        <v>#DIV/0!</v>
      </c>
      <c r="Q17" s="10">
        <f>COUNT(I17:M17)</f>
        <v>1</v>
      </c>
      <c r="T17" s="142"/>
      <c r="U17" s="17">
        <v>2.63</v>
      </c>
      <c r="V17" s="10"/>
      <c r="W17" s="17"/>
      <c r="X17" s="19"/>
      <c r="Y17" s="10"/>
      <c r="Z17" s="17">
        <f>AVERAGE(U17:Y17)</f>
        <v>2.63</v>
      </c>
      <c r="AA17" s="10" t="e">
        <f>SQRT(VAR(U17:Y17))</f>
        <v>#DIV/0!</v>
      </c>
      <c r="AB17" s="10">
        <f>COUNT(U17:Y17)</f>
        <v>1</v>
      </c>
    </row>
    <row r="18" spans="1:28">
      <c r="A18" s="142"/>
      <c r="B18" s="2" t="s">
        <v>107</v>
      </c>
      <c r="C18" s="2" t="s">
        <v>196</v>
      </c>
      <c r="D18" s="2" t="s">
        <v>197</v>
      </c>
      <c r="H18" s="2" t="s">
        <v>193</v>
      </c>
      <c r="K18" s="16"/>
      <c r="L18" s="2"/>
      <c r="O18" s="16"/>
      <c r="T18" s="142"/>
      <c r="U18" s="16"/>
      <c r="W18" s="16"/>
      <c r="X18" s="2"/>
      <c r="Z18" s="16"/>
    </row>
    <row r="19" spans="1:28">
      <c r="A19" s="142"/>
      <c r="H19" s="2" t="s">
        <v>194</v>
      </c>
      <c r="K19" s="16"/>
      <c r="L19" s="2"/>
      <c r="O19" s="16"/>
      <c r="T19" s="142"/>
      <c r="U19" s="16"/>
      <c r="W19" s="16"/>
      <c r="X19" s="2"/>
      <c r="Z19" s="16"/>
    </row>
    <row r="20" spans="1:28">
      <c r="A20" s="142"/>
      <c r="B20" s="2" t="s">
        <v>107</v>
      </c>
      <c r="C20" s="2" t="s">
        <v>199</v>
      </c>
      <c r="D20" s="2" t="s">
        <v>197</v>
      </c>
      <c r="E20" s="2" t="s">
        <v>201</v>
      </c>
      <c r="H20" s="2" t="s">
        <v>193</v>
      </c>
      <c r="J20" s="2">
        <v>2.0099999999999998</v>
      </c>
      <c r="K20" s="16"/>
      <c r="L20" s="2"/>
      <c r="O20" s="16">
        <f t="shared" ref="O20:O23" si="3">AVERAGE(I20:M20)</f>
        <v>2.0099999999999998</v>
      </c>
      <c r="P20" s="2" t="e">
        <f t="shared" ref="P20:P23" si="4">SQRT(VAR(I20:M20))</f>
        <v>#DIV/0!</v>
      </c>
      <c r="Q20" s="2">
        <f t="shared" ref="Q20:Q23" si="5">COUNT(I20:M20)</f>
        <v>1</v>
      </c>
      <c r="T20" s="142"/>
      <c r="U20" s="16"/>
      <c r="W20" s="16"/>
      <c r="X20" s="2"/>
      <c r="Z20" s="16"/>
    </row>
    <row r="21" spans="1:28">
      <c r="A21" s="142"/>
      <c r="H21" s="2" t="s">
        <v>194</v>
      </c>
      <c r="K21" s="16"/>
      <c r="L21" s="2"/>
      <c r="O21" s="16" t="e">
        <f t="shared" si="3"/>
        <v>#DIV/0!</v>
      </c>
      <c r="P21" s="2" t="e">
        <f t="shared" si="4"/>
        <v>#DIV/0!</v>
      </c>
      <c r="Q21" s="2">
        <f t="shared" si="5"/>
        <v>0</v>
      </c>
      <c r="T21" s="142"/>
      <c r="U21" s="16"/>
      <c r="W21" s="16"/>
      <c r="X21" s="2"/>
      <c r="Z21" s="16"/>
    </row>
    <row r="22" spans="1:28" ht="51">
      <c r="A22" s="142"/>
      <c r="B22" s="2" t="s">
        <v>107</v>
      </c>
      <c r="C22" s="11" t="s">
        <v>198</v>
      </c>
      <c r="D22" s="2" t="s">
        <v>25</v>
      </c>
      <c r="E22" s="11" t="s">
        <v>202</v>
      </c>
      <c r="F22" s="2" t="s">
        <v>192</v>
      </c>
      <c r="G22" s="2">
        <v>0.8</v>
      </c>
      <c r="H22" s="2" t="s">
        <v>193</v>
      </c>
      <c r="I22" s="16"/>
      <c r="K22" s="16">
        <v>2.7730999999999999</v>
      </c>
      <c r="L22" s="2"/>
      <c r="O22" s="16">
        <f t="shared" si="3"/>
        <v>2.7730999999999999</v>
      </c>
      <c r="P22" s="2" t="e">
        <f t="shared" si="4"/>
        <v>#DIV/0!</v>
      </c>
      <c r="Q22" s="2">
        <f t="shared" si="5"/>
        <v>1</v>
      </c>
      <c r="T22" s="142"/>
      <c r="U22" s="16"/>
      <c r="W22" s="16">
        <v>2.8100999999999998</v>
      </c>
      <c r="X22" s="2"/>
      <c r="Z22" s="16"/>
    </row>
    <row r="23" spans="1:28">
      <c r="A23" s="142"/>
      <c r="H23" s="2" t="s">
        <v>194</v>
      </c>
      <c r="I23" s="16"/>
      <c r="K23" s="16">
        <v>2.8086000000000002</v>
      </c>
      <c r="L23" s="2"/>
      <c r="O23" s="16">
        <f t="shared" si="3"/>
        <v>2.8086000000000002</v>
      </c>
      <c r="P23" s="2" t="e">
        <f t="shared" si="4"/>
        <v>#DIV/0!</v>
      </c>
      <c r="Q23" s="2">
        <f t="shared" si="5"/>
        <v>1</v>
      </c>
      <c r="T23" s="142"/>
      <c r="U23" s="16"/>
      <c r="W23" s="16">
        <v>2.8218999999999999</v>
      </c>
      <c r="X23" s="2"/>
      <c r="Z23" s="16"/>
    </row>
    <row r="24" spans="1:28">
      <c r="I24" s="16"/>
      <c r="K24" s="16"/>
      <c r="L24" s="2"/>
      <c r="O24" s="16"/>
      <c r="U24" s="16"/>
      <c r="W24" s="16"/>
      <c r="X24" s="2"/>
      <c r="Z24" s="16"/>
    </row>
    <row r="25" spans="1:28" ht="12.75" customHeight="1">
      <c r="A25" s="142" t="s">
        <v>203</v>
      </c>
      <c r="B25" s="7" t="s">
        <v>18</v>
      </c>
      <c r="C25" s="7"/>
      <c r="D25" s="7"/>
      <c r="E25" s="7"/>
      <c r="F25" s="8"/>
      <c r="G25" s="8"/>
      <c r="H25" s="8"/>
      <c r="I25" s="15"/>
      <c r="J25" s="8"/>
      <c r="K25" s="15"/>
      <c r="L25" s="14"/>
      <c r="M25" s="8"/>
      <c r="N25" s="8"/>
      <c r="O25" s="15"/>
      <c r="P25" s="8"/>
      <c r="Q25" s="8"/>
      <c r="T25" s="142" t="s">
        <v>203</v>
      </c>
      <c r="U25" s="15"/>
      <c r="V25" s="8"/>
      <c r="W25" s="15"/>
      <c r="X25" s="14"/>
      <c r="Y25" s="8"/>
      <c r="Z25" s="15"/>
      <c r="AA25" s="8"/>
      <c r="AB25" s="8"/>
    </row>
    <row r="26" spans="1:28" ht="51" customHeight="1">
      <c r="A26" s="142"/>
      <c r="B26" s="2" t="s">
        <v>107</v>
      </c>
      <c r="C26" s="2" t="s">
        <v>191</v>
      </c>
      <c r="D26" s="2" t="s">
        <v>24</v>
      </c>
      <c r="F26" s="2" t="s">
        <v>192</v>
      </c>
      <c r="G26" s="2">
        <v>0.45</v>
      </c>
      <c r="H26" s="2" t="s">
        <v>193</v>
      </c>
      <c r="I26" s="16">
        <v>2.0699999999999998</v>
      </c>
      <c r="K26" s="16"/>
      <c r="L26" s="2"/>
      <c r="O26" s="16">
        <f>AVERAGE(I26:M26)</f>
        <v>2.0699999999999998</v>
      </c>
      <c r="P26" s="2" t="e">
        <f>SQRT(VAR(I26:M26))</f>
        <v>#DIV/0!</v>
      </c>
      <c r="Q26" s="2">
        <f>COUNT(I26:M26)</f>
        <v>1</v>
      </c>
      <c r="T26" s="142"/>
      <c r="U26" s="16">
        <v>2.0699999999999998</v>
      </c>
      <c r="W26" s="16"/>
      <c r="X26" s="2"/>
      <c r="Z26" s="16">
        <f>AVERAGE(U26:Y26)</f>
        <v>2.0699999999999998</v>
      </c>
      <c r="AA26" s="2" t="e">
        <f>SQRT(VAR(U26:Y26))</f>
        <v>#DIV/0!</v>
      </c>
      <c r="AB26" s="2">
        <f>COUNT(U26:Y26)</f>
        <v>1</v>
      </c>
    </row>
    <row r="27" spans="1:28">
      <c r="A27" s="142"/>
      <c r="F27" s="10"/>
      <c r="G27" s="10">
        <v>0.45</v>
      </c>
      <c r="H27" s="10" t="s">
        <v>194</v>
      </c>
      <c r="I27" s="17">
        <v>2.64</v>
      </c>
      <c r="J27" s="10"/>
      <c r="K27" s="17"/>
      <c r="L27" s="19"/>
      <c r="M27" s="10"/>
      <c r="N27" s="10"/>
      <c r="O27" s="17">
        <f>AVERAGE(I27:M27)</f>
        <v>2.64</v>
      </c>
      <c r="P27" s="10" t="e">
        <f>SQRT(VAR(I27:M27))</f>
        <v>#DIV/0!</v>
      </c>
      <c r="Q27" s="10">
        <f>COUNT(I27:M27)</f>
        <v>1</v>
      </c>
      <c r="T27" s="142"/>
      <c r="U27" s="17">
        <v>2.64</v>
      </c>
      <c r="V27" s="10"/>
      <c r="W27" s="17"/>
      <c r="X27" s="19"/>
      <c r="Y27" s="10"/>
      <c r="Z27" s="17">
        <f>AVERAGE(U27:Y27)</f>
        <v>2.64</v>
      </c>
      <c r="AA27" s="10" t="e">
        <f>SQRT(VAR(U27:Y27))</f>
        <v>#DIV/0!</v>
      </c>
      <c r="AB27" s="10">
        <f>COUNT(U27:Y27)</f>
        <v>1</v>
      </c>
    </row>
    <row r="28" spans="1:28">
      <c r="A28" s="142"/>
      <c r="B28" s="2" t="s">
        <v>107</v>
      </c>
      <c r="C28" s="2" t="s">
        <v>196</v>
      </c>
      <c r="D28" s="2" t="s">
        <v>197</v>
      </c>
      <c r="H28" s="2" t="s">
        <v>193</v>
      </c>
      <c r="I28" s="16"/>
      <c r="K28" s="16"/>
      <c r="L28" s="2"/>
      <c r="O28" s="16" t="e">
        <f t="shared" ref="O28:O35" si="6">AVERAGE(I28:M28)</f>
        <v>#DIV/0!</v>
      </c>
      <c r="P28" s="2" t="e">
        <f t="shared" ref="P28:P35" si="7">SQRT(VAR(I28:M28))</f>
        <v>#DIV/0!</v>
      </c>
      <c r="Q28" s="2">
        <f t="shared" ref="Q28:Q35" si="8">COUNT(I28:M28)</f>
        <v>0</v>
      </c>
      <c r="T28" s="142"/>
      <c r="U28" s="16"/>
      <c r="W28" s="16"/>
      <c r="X28" s="2"/>
      <c r="Z28" s="16"/>
    </row>
    <row r="29" spans="1:28">
      <c r="A29" s="142"/>
      <c r="H29" s="2" t="s">
        <v>194</v>
      </c>
      <c r="I29" s="16"/>
      <c r="K29" s="16"/>
      <c r="L29" s="2"/>
      <c r="O29" s="16" t="e">
        <f t="shared" si="6"/>
        <v>#DIV/0!</v>
      </c>
      <c r="P29" s="2" t="e">
        <f t="shared" si="7"/>
        <v>#DIV/0!</v>
      </c>
      <c r="Q29" s="2">
        <f t="shared" si="8"/>
        <v>0</v>
      </c>
      <c r="T29" s="142"/>
      <c r="U29" s="16"/>
      <c r="W29" s="16"/>
      <c r="X29" s="2"/>
      <c r="Z29" s="16"/>
    </row>
    <row r="30" spans="1:28" ht="51">
      <c r="A30" s="142"/>
      <c r="B30" s="2" t="s">
        <v>107</v>
      </c>
      <c r="C30" s="11" t="s">
        <v>198</v>
      </c>
      <c r="D30" s="11" t="s">
        <v>24</v>
      </c>
      <c r="F30" s="2" t="s">
        <v>192</v>
      </c>
      <c r="G30" s="2">
        <v>0.45</v>
      </c>
      <c r="H30" s="2" t="s">
        <v>193</v>
      </c>
      <c r="I30" s="16"/>
      <c r="K30" s="16">
        <v>2.3851</v>
      </c>
      <c r="L30" s="2"/>
      <c r="O30" s="16">
        <f>AVERAGE(I30:M30)</f>
        <v>2.3851</v>
      </c>
      <c r="P30" s="2" t="e">
        <f>SQRT(VAR(I30:M30))</f>
        <v>#DIV/0!</v>
      </c>
      <c r="Q30" s="2">
        <f>COUNT(I30:M30)</f>
        <v>1</v>
      </c>
      <c r="T30" s="142"/>
      <c r="U30" s="16"/>
      <c r="W30" s="16">
        <v>2.3988</v>
      </c>
      <c r="X30" s="2"/>
      <c r="Z30" s="16"/>
    </row>
    <row r="31" spans="1:28">
      <c r="A31" s="142"/>
      <c r="H31" s="2" t="s">
        <v>194</v>
      </c>
      <c r="I31" s="16"/>
      <c r="K31" s="16">
        <v>2.4016000000000002</v>
      </c>
      <c r="L31" s="2"/>
      <c r="O31" s="16">
        <f>AVERAGE(I31:M31)</f>
        <v>2.4016000000000002</v>
      </c>
      <c r="P31" s="2" t="e">
        <f>SQRT(VAR(I31:M31))</f>
        <v>#DIV/0!</v>
      </c>
      <c r="Q31" s="2">
        <f>COUNT(I31:M31)</f>
        <v>1</v>
      </c>
      <c r="T31" s="142"/>
      <c r="U31" s="16"/>
      <c r="W31" s="16">
        <v>2.4340999999999999</v>
      </c>
      <c r="X31" s="2"/>
      <c r="Z31" s="16"/>
    </row>
    <row r="32" spans="1:28">
      <c r="A32" s="142"/>
      <c r="B32" s="2" t="s">
        <v>107</v>
      </c>
      <c r="C32" s="2" t="s">
        <v>199</v>
      </c>
      <c r="D32" s="2" t="s">
        <v>197</v>
      </c>
      <c r="H32" s="2" t="s">
        <v>193</v>
      </c>
      <c r="I32" s="16"/>
      <c r="J32" s="2">
        <v>1.92</v>
      </c>
      <c r="K32" s="16"/>
      <c r="L32" s="2">
        <v>1.28</v>
      </c>
      <c r="O32" s="16">
        <f t="shared" si="6"/>
        <v>1.6</v>
      </c>
      <c r="P32" s="2">
        <f t="shared" si="7"/>
        <v>0.45254833995938903</v>
      </c>
      <c r="Q32" s="2">
        <f t="shared" si="8"/>
        <v>2</v>
      </c>
      <c r="T32" s="142"/>
      <c r="U32" s="16"/>
      <c r="W32" s="16"/>
      <c r="X32" s="2">
        <v>1.21</v>
      </c>
      <c r="Z32" s="16"/>
    </row>
    <row r="33" spans="1:28">
      <c r="A33" s="142"/>
      <c r="H33" s="2" t="s">
        <v>194</v>
      </c>
      <c r="I33" s="16"/>
      <c r="K33" s="16"/>
      <c r="L33" s="2"/>
      <c r="O33" s="16" t="e">
        <f t="shared" si="6"/>
        <v>#DIV/0!</v>
      </c>
      <c r="P33" s="2" t="e">
        <f t="shared" si="7"/>
        <v>#DIV/0!</v>
      </c>
      <c r="Q33" s="2">
        <f t="shared" si="8"/>
        <v>0</v>
      </c>
      <c r="T33" s="142"/>
      <c r="U33" s="16"/>
      <c r="W33" s="16"/>
      <c r="X33" s="2"/>
      <c r="Z33" s="16"/>
    </row>
    <row r="34" spans="1:28">
      <c r="A34" s="142"/>
      <c r="B34" s="2" t="s">
        <v>107</v>
      </c>
      <c r="C34" s="2" t="s">
        <v>204</v>
      </c>
      <c r="D34" s="2" t="s">
        <v>24</v>
      </c>
      <c r="H34" s="2" t="s">
        <v>193</v>
      </c>
      <c r="I34" s="16"/>
      <c r="K34" s="16"/>
      <c r="L34" s="2"/>
      <c r="O34" s="16" t="e">
        <f t="shared" si="6"/>
        <v>#DIV/0!</v>
      </c>
      <c r="P34" s="2" t="e">
        <f t="shared" si="7"/>
        <v>#DIV/0!</v>
      </c>
      <c r="Q34" s="2">
        <f t="shared" si="8"/>
        <v>0</v>
      </c>
      <c r="T34" s="142"/>
      <c r="U34" s="16"/>
      <c r="W34" s="16"/>
      <c r="X34" s="2"/>
      <c r="Z34" s="16"/>
    </row>
    <row r="35" spans="1:28">
      <c r="A35" s="142"/>
      <c r="H35" s="2" t="s">
        <v>194</v>
      </c>
      <c r="I35" s="16"/>
      <c r="K35" s="16"/>
      <c r="L35" s="2"/>
      <c r="O35" s="16" t="e">
        <f t="shared" si="6"/>
        <v>#DIV/0!</v>
      </c>
      <c r="P35" s="2" t="e">
        <f t="shared" si="7"/>
        <v>#DIV/0!</v>
      </c>
      <c r="Q35" s="2">
        <f t="shared" si="8"/>
        <v>0</v>
      </c>
      <c r="T35" s="142"/>
      <c r="U35" s="16"/>
      <c r="W35" s="16"/>
      <c r="X35" s="2"/>
      <c r="Z35" s="16"/>
    </row>
    <row r="36" spans="1:28">
      <c r="A36" s="142"/>
      <c r="B36" s="2" t="s">
        <v>107</v>
      </c>
      <c r="C36" s="2" t="s">
        <v>200</v>
      </c>
      <c r="D36" s="2" t="s">
        <v>25</v>
      </c>
      <c r="H36" s="2" t="s">
        <v>193</v>
      </c>
      <c r="I36" s="16"/>
      <c r="K36" s="16"/>
      <c r="L36" s="2"/>
      <c r="O36" s="16"/>
      <c r="T36" s="142"/>
      <c r="U36" s="16"/>
      <c r="W36" s="16"/>
      <c r="X36" s="2"/>
      <c r="Z36" s="16"/>
    </row>
    <row r="37" spans="1:28">
      <c r="A37" s="142"/>
      <c r="D37" s="2" t="s">
        <v>24</v>
      </c>
      <c r="H37" s="2" t="s">
        <v>193</v>
      </c>
      <c r="I37" s="16"/>
      <c r="K37" s="16"/>
      <c r="L37" s="2"/>
      <c r="O37" s="16"/>
      <c r="T37" s="142"/>
      <c r="U37" s="16"/>
      <c r="W37" s="16"/>
      <c r="X37" s="2"/>
      <c r="Z37" s="16"/>
    </row>
    <row r="38" spans="1:28">
      <c r="A38" s="142"/>
      <c r="B38" s="7" t="s">
        <v>17</v>
      </c>
      <c r="C38" s="7"/>
      <c r="D38" s="7"/>
      <c r="E38" s="7"/>
      <c r="F38" s="8"/>
      <c r="G38" s="8"/>
      <c r="H38" s="8"/>
      <c r="I38" s="15"/>
      <c r="J38" s="8"/>
      <c r="K38" s="15"/>
      <c r="L38" s="14"/>
      <c r="M38" s="8"/>
      <c r="N38" s="8"/>
      <c r="O38" s="15"/>
      <c r="P38" s="8"/>
      <c r="Q38" s="8"/>
      <c r="T38" s="142"/>
      <c r="U38" s="15"/>
      <c r="V38" s="8"/>
      <c r="W38" s="15"/>
      <c r="X38" s="14"/>
      <c r="Y38" s="8"/>
      <c r="Z38" s="15"/>
      <c r="AA38" s="8"/>
      <c r="AB38" s="8"/>
    </row>
    <row r="39" spans="1:28" ht="51">
      <c r="A39" s="142"/>
      <c r="B39" s="2" t="s">
        <v>107</v>
      </c>
      <c r="C39" s="2" t="s">
        <v>191</v>
      </c>
      <c r="D39" s="2" t="s">
        <v>24</v>
      </c>
      <c r="E39" s="2" t="s">
        <v>201</v>
      </c>
      <c r="F39" s="2" t="s">
        <v>192</v>
      </c>
      <c r="G39" s="2">
        <v>0.45</v>
      </c>
      <c r="H39" s="2" t="s">
        <v>193</v>
      </c>
      <c r="I39" s="16">
        <v>1.88</v>
      </c>
      <c r="K39" s="16"/>
      <c r="L39" s="2"/>
      <c r="O39" s="16">
        <f>AVERAGE(I39:M39)</f>
        <v>1.88</v>
      </c>
      <c r="P39" s="2" t="e">
        <f>SQRT(VAR(I39:M39))</f>
        <v>#DIV/0!</v>
      </c>
      <c r="Q39" s="2">
        <f>COUNT(I39:M39)</f>
        <v>1</v>
      </c>
      <c r="T39" s="142"/>
      <c r="U39" s="16">
        <v>1.87</v>
      </c>
      <c r="W39" s="16"/>
      <c r="X39" s="2"/>
      <c r="Z39" s="16">
        <f>AVERAGE(U39:Y39)</f>
        <v>1.87</v>
      </c>
      <c r="AA39" s="2" t="e">
        <f>SQRT(VAR(U39:Y39))</f>
        <v>#DIV/0!</v>
      </c>
      <c r="AB39" s="2">
        <f>COUNT(U39:Y39)</f>
        <v>1</v>
      </c>
    </row>
    <row r="40" spans="1:28">
      <c r="A40" s="142"/>
      <c r="F40" s="10"/>
      <c r="G40" s="10">
        <v>0.45</v>
      </c>
      <c r="H40" s="10" t="s">
        <v>194</v>
      </c>
      <c r="I40" s="17">
        <v>2.39</v>
      </c>
      <c r="J40" s="10"/>
      <c r="K40" s="17"/>
      <c r="L40" s="19"/>
      <c r="M40" s="10"/>
      <c r="N40" s="10"/>
      <c r="O40" s="17">
        <f>AVERAGE(I40:M40)</f>
        <v>2.39</v>
      </c>
      <c r="P40" s="10" t="e">
        <f>SQRT(VAR(I40:M40))</f>
        <v>#DIV/0!</v>
      </c>
      <c r="Q40" s="10">
        <f>COUNT(I40:M40)</f>
        <v>1</v>
      </c>
      <c r="T40" s="142"/>
      <c r="U40" s="17">
        <v>2.39</v>
      </c>
      <c r="V40" s="10"/>
      <c r="W40" s="17"/>
      <c r="X40" s="19"/>
      <c r="Y40" s="10"/>
      <c r="Z40" s="17">
        <f>AVERAGE(U40:Y40)</f>
        <v>2.39</v>
      </c>
      <c r="AA40" s="10" t="e">
        <f>SQRT(VAR(U40:Y40))</f>
        <v>#DIV/0!</v>
      </c>
      <c r="AB40" s="10">
        <f>COUNT(U40:Y40)</f>
        <v>1</v>
      </c>
    </row>
    <row r="41" spans="1:28">
      <c r="A41" s="142"/>
      <c r="B41" s="2" t="s">
        <v>107</v>
      </c>
      <c r="C41" s="2" t="s">
        <v>196</v>
      </c>
      <c r="D41" s="2" t="s">
        <v>197</v>
      </c>
      <c r="H41" s="2" t="s">
        <v>193</v>
      </c>
      <c r="K41" s="16"/>
      <c r="L41" s="2"/>
      <c r="O41" s="16"/>
      <c r="T41" s="142"/>
      <c r="W41" s="16"/>
      <c r="X41" s="2"/>
      <c r="Z41" s="16"/>
    </row>
    <row r="42" spans="1:28">
      <c r="A42" s="142"/>
      <c r="H42" s="2" t="s">
        <v>194</v>
      </c>
      <c r="K42" s="16"/>
      <c r="L42" s="2"/>
      <c r="O42" s="16"/>
      <c r="T42" s="142"/>
      <c r="W42" s="16"/>
      <c r="X42" s="2"/>
      <c r="Z42" s="16"/>
    </row>
    <row r="43" spans="1:28">
      <c r="A43" s="142"/>
      <c r="B43" s="2" t="s">
        <v>107</v>
      </c>
      <c r="C43" s="2" t="s">
        <v>199</v>
      </c>
      <c r="D43" s="2" t="s">
        <v>197</v>
      </c>
      <c r="E43" s="2" t="s">
        <v>201</v>
      </c>
      <c r="H43" s="2" t="s">
        <v>193</v>
      </c>
      <c r="J43" s="77">
        <v>1.92</v>
      </c>
      <c r="K43" s="16"/>
      <c r="L43" s="2"/>
      <c r="O43" s="16">
        <f t="shared" ref="O43:O48" si="9">AVERAGE(I43:M43)</f>
        <v>1.92</v>
      </c>
      <c r="P43" s="2" t="e">
        <f t="shared" ref="P43:P48" si="10">SQRT(VAR(I43:M43))</f>
        <v>#DIV/0!</v>
      </c>
      <c r="Q43" s="2">
        <f t="shared" ref="Q43:Q48" si="11">COUNT(I43:M43)</f>
        <v>1</v>
      </c>
      <c r="T43" s="142"/>
      <c r="W43" s="16"/>
      <c r="X43" s="2"/>
      <c r="Z43" s="16"/>
    </row>
    <row r="44" spans="1:28">
      <c r="A44" s="142"/>
      <c r="H44" s="2" t="s">
        <v>194</v>
      </c>
      <c r="K44" s="16"/>
      <c r="L44" s="2"/>
      <c r="O44" s="16" t="e">
        <f t="shared" si="9"/>
        <v>#DIV/0!</v>
      </c>
      <c r="P44" s="2" t="e">
        <f t="shared" si="10"/>
        <v>#DIV/0!</v>
      </c>
      <c r="Q44" s="2">
        <f t="shared" si="11"/>
        <v>0</v>
      </c>
      <c r="T44" s="142"/>
      <c r="W44" s="16"/>
      <c r="X44" s="2"/>
      <c r="Z44" s="16"/>
    </row>
    <row r="45" spans="1:28" ht="51">
      <c r="A45" s="142"/>
      <c r="B45" s="2" t="s">
        <v>107</v>
      </c>
      <c r="C45" s="11" t="s">
        <v>198</v>
      </c>
      <c r="D45" s="11" t="s">
        <v>24</v>
      </c>
      <c r="E45" s="11" t="s">
        <v>202</v>
      </c>
      <c r="F45" s="2" t="s">
        <v>192</v>
      </c>
      <c r="G45" s="2">
        <v>0.45</v>
      </c>
      <c r="H45" s="2" t="s">
        <v>193</v>
      </c>
      <c r="K45" s="16">
        <v>2.2791999999999999</v>
      </c>
      <c r="L45" s="2"/>
      <c r="O45" s="16">
        <f t="shared" si="9"/>
        <v>2.2791999999999999</v>
      </c>
      <c r="P45" s="2" t="e">
        <f t="shared" si="10"/>
        <v>#DIV/0!</v>
      </c>
      <c r="Q45" s="2">
        <f t="shared" si="11"/>
        <v>1</v>
      </c>
      <c r="T45" s="142"/>
      <c r="W45" s="16">
        <v>2.2923</v>
      </c>
      <c r="X45" s="2"/>
      <c r="Z45" s="16"/>
    </row>
    <row r="46" spans="1:28">
      <c r="A46" s="142"/>
      <c r="H46" s="2" t="s">
        <v>194</v>
      </c>
      <c r="K46" s="16">
        <v>2.2949999999999999</v>
      </c>
      <c r="L46" s="2"/>
      <c r="O46" s="16">
        <f t="shared" si="9"/>
        <v>2.2949999999999999</v>
      </c>
      <c r="P46" s="2" t="e">
        <f t="shared" si="10"/>
        <v>#DIV/0!</v>
      </c>
      <c r="Q46" s="2">
        <f t="shared" si="11"/>
        <v>1</v>
      </c>
      <c r="T46" s="142"/>
      <c r="W46" s="16">
        <v>2.3260999999999998</v>
      </c>
      <c r="X46" s="2"/>
      <c r="Z46" s="16"/>
    </row>
    <row r="47" spans="1:28">
      <c r="A47" s="142"/>
      <c r="B47" s="2" t="s">
        <v>107</v>
      </c>
      <c r="C47" s="2" t="s">
        <v>204</v>
      </c>
      <c r="D47" s="2" t="s">
        <v>205</v>
      </c>
      <c r="H47" s="2" t="s">
        <v>193</v>
      </c>
      <c r="K47" s="16"/>
      <c r="L47" s="2"/>
      <c r="O47" s="16" t="e">
        <f t="shared" si="9"/>
        <v>#DIV/0!</v>
      </c>
      <c r="P47" s="2" t="e">
        <f t="shared" si="10"/>
        <v>#DIV/0!</v>
      </c>
      <c r="Q47" s="2">
        <f t="shared" si="11"/>
        <v>0</v>
      </c>
      <c r="T47" s="142"/>
      <c r="W47" s="16"/>
      <c r="X47" s="2"/>
      <c r="Z47" s="16"/>
    </row>
    <row r="48" spans="1:28">
      <c r="A48" s="142"/>
      <c r="H48" s="2" t="s">
        <v>194</v>
      </c>
      <c r="K48" s="16"/>
      <c r="L48" s="2"/>
      <c r="O48" s="16" t="e">
        <f t="shared" si="9"/>
        <v>#DIV/0!</v>
      </c>
      <c r="P48" s="2" t="e">
        <f t="shared" si="10"/>
        <v>#DIV/0!</v>
      </c>
      <c r="Q48" s="2">
        <f t="shared" si="11"/>
        <v>0</v>
      </c>
      <c r="T48" s="142"/>
      <c r="W48" s="16"/>
      <c r="X48" s="2"/>
      <c r="Z48" s="16"/>
    </row>
    <row r="49" spans="11:26">
      <c r="K49" s="16"/>
      <c r="L49" s="2"/>
      <c r="O49" s="16"/>
      <c r="W49" s="16"/>
      <c r="X49" s="2"/>
      <c r="Z49" s="16"/>
    </row>
    <row r="50" spans="11:26">
      <c r="K50" s="16"/>
      <c r="L50" s="2"/>
      <c r="O50" s="16"/>
      <c r="W50" s="16"/>
      <c r="X50" s="2"/>
      <c r="Z50" s="16"/>
    </row>
    <row r="51" spans="11:26">
      <c r="K51" s="16"/>
      <c r="L51" s="2"/>
      <c r="O51" s="16"/>
      <c r="W51" s="16"/>
      <c r="X51" s="2"/>
      <c r="Z51" s="16"/>
    </row>
    <row r="52" spans="11:26">
      <c r="K52" s="16"/>
      <c r="L52" s="2"/>
      <c r="O52" s="16"/>
      <c r="W52" s="16"/>
      <c r="X52" s="2"/>
      <c r="Z52" s="16"/>
    </row>
    <row r="53" spans="11:26">
      <c r="K53" s="16"/>
      <c r="L53" s="2"/>
      <c r="O53" s="16"/>
      <c r="W53" s="16"/>
      <c r="X53" s="2"/>
      <c r="Z53" s="16"/>
    </row>
    <row r="54" spans="11:26">
      <c r="K54" s="16"/>
      <c r="L54" s="2"/>
      <c r="O54" s="16"/>
      <c r="W54" s="16"/>
      <c r="X54" s="2"/>
      <c r="Z54" s="16"/>
    </row>
    <row r="55" spans="11:26">
      <c r="K55" s="16"/>
      <c r="L55" s="2"/>
      <c r="O55" s="16"/>
      <c r="W55" s="16"/>
      <c r="X55" s="2"/>
      <c r="Z55" s="16"/>
    </row>
    <row r="56" spans="11:26">
      <c r="K56" s="16"/>
      <c r="L56" s="2"/>
      <c r="O56" s="16"/>
      <c r="W56" s="16"/>
      <c r="X56" s="2"/>
      <c r="Z56" s="16"/>
    </row>
    <row r="57" spans="11:26">
      <c r="K57" s="16"/>
      <c r="L57" s="2"/>
      <c r="O57" s="16"/>
      <c r="W57" s="16"/>
      <c r="X57" s="2"/>
      <c r="Z57" s="16"/>
    </row>
    <row r="58" spans="11:26">
      <c r="K58" s="16"/>
      <c r="L58" s="2"/>
      <c r="O58" s="16"/>
      <c r="W58" s="16"/>
      <c r="X58" s="2"/>
      <c r="Z58" s="16"/>
    </row>
    <row r="59" spans="11:26">
      <c r="K59" s="16"/>
      <c r="L59" s="2"/>
      <c r="O59" s="16"/>
      <c r="W59" s="16"/>
      <c r="X59" s="2"/>
      <c r="Z59" s="16"/>
    </row>
    <row r="60" spans="11:26">
      <c r="K60" s="16"/>
      <c r="L60" s="2"/>
      <c r="O60" s="16"/>
      <c r="W60" s="16"/>
      <c r="X60" s="2"/>
      <c r="Z60" s="16"/>
    </row>
    <row r="61" spans="11:26">
      <c r="K61" s="16"/>
      <c r="L61" s="2"/>
      <c r="O61" s="16"/>
      <c r="W61" s="16"/>
      <c r="X61" s="2"/>
      <c r="Z61" s="16"/>
    </row>
    <row r="62" spans="11:26">
      <c r="K62" s="16"/>
      <c r="L62" s="2"/>
      <c r="O62" s="16"/>
      <c r="W62" s="16"/>
      <c r="X62" s="2"/>
      <c r="Z62" s="16"/>
    </row>
    <row r="63" spans="11:26">
      <c r="K63" s="16"/>
      <c r="L63" s="2"/>
      <c r="O63" s="16"/>
      <c r="W63" s="16"/>
      <c r="X63" s="2"/>
      <c r="Z63" s="16"/>
    </row>
    <row r="64" spans="11:26">
      <c r="K64" s="16"/>
      <c r="L64" s="2"/>
      <c r="O64" s="16"/>
      <c r="W64" s="16"/>
      <c r="X64" s="2"/>
      <c r="Z64" s="16"/>
    </row>
    <row r="65" spans="11:26">
      <c r="K65" s="16"/>
      <c r="L65" s="2"/>
      <c r="O65" s="16"/>
      <c r="W65" s="16"/>
      <c r="X65" s="2"/>
      <c r="Z65" s="16"/>
    </row>
    <row r="66" spans="11:26">
      <c r="K66" s="16"/>
      <c r="L66" s="2"/>
      <c r="O66" s="16"/>
      <c r="W66" s="16"/>
      <c r="X66" s="2"/>
      <c r="Z66" s="16"/>
    </row>
    <row r="67" spans="11:26">
      <c r="K67" s="16"/>
      <c r="L67" s="2"/>
      <c r="O67" s="16"/>
      <c r="W67" s="16"/>
      <c r="X67" s="2"/>
      <c r="Z67" s="16"/>
    </row>
    <row r="68" spans="11:26">
      <c r="K68" s="16"/>
      <c r="L68" s="2"/>
      <c r="O68" s="16"/>
      <c r="W68" s="16"/>
      <c r="X68" s="2"/>
      <c r="Z68" s="16"/>
    </row>
    <row r="69" spans="11:26">
      <c r="K69" s="16"/>
      <c r="L69" s="2"/>
      <c r="O69" s="16"/>
      <c r="W69" s="16"/>
      <c r="X69" s="2"/>
      <c r="Z69" s="16"/>
    </row>
    <row r="70" spans="11:26">
      <c r="K70" s="16"/>
      <c r="L70" s="2"/>
      <c r="O70" s="16"/>
      <c r="W70" s="16"/>
      <c r="X70" s="2"/>
      <c r="Z70" s="16"/>
    </row>
    <row r="71" spans="11:26">
      <c r="K71" s="16"/>
      <c r="L71" s="2"/>
      <c r="O71" s="16"/>
      <c r="W71" s="16"/>
      <c r="X71" s="2"/>
      <c r="Z71" s="16"/>
    </row>
    <row r="72" spans="11:26">
      <c r="K72" s="16"/>
      <c r="L72" s="2"/>
      <c r="O72" s="16"/>
      <c r="W72" s="16"/>
      <c r="X72" s="2"/>
      <c r="Z72" s="16"/>
    </row>
    <row r="73" spans="11:26">
      <c r="K73" s="16"/>
      <c r="L73" s="2"/>
      <c r="O73" s="16"/>
      <c r="W73" s="16"/>
      <c r="X73" s="2"/>
      <c r="Z73" s="16"/>
    </row>
    <row r="74" spans="11:26">
      <c r="K74" s="16"/>
      <c r="L74" s="2"/>
      <c r="O74" s="16"/>
      <c r="W74" s="16"/>
      <c r="X74" s="2"/>
      <c r="Z74" s="16"/>
    </row>
    <row r="75" spans="11:26">
      <c r="K75" s="16"/>
      <c r="L75" s="2"/>
      <c r="O75" s="16"/>
      <c r="W75" s="16"/>
      <c r="X75" s="2"/>
      <c r="Z75" s="16"/>
    </row>
    <row r="76" spans="11:26">
      <c r="K76" s="16"/>
      <c r="L76" s="2"/>
      <c r="O76" s="16"/>
      <c r="W76" s="16"/>
      <c r="X76" s="2"/>
      <c r="Z76" s="16"/>
    </row>
    <row r="77" spans="11:26">
      <c r="L77" s="2"/>
      <c r="X77" s="2"/>
    </row>
    <row r="78" spans="11:26">
      <c r="L78" s="2"/>
      <c r="X78" s="2"/>
    </row>
    <row r="79" spans="11:26">
      <c r="L79" s="2"/>
      <c r="X79" s="2"/>
    </row>
    <row r="80" spans="11:26">
      <c r="L80" s="2"/>
      <c r="X80" s="2"/>
    </row>
    <row r="81" spans="12:24">
      <c r="L81" s="2"/>
      <c r="X81" s="2"/>
    </row>
    <row r="82" spans="12:24">
      <c r="L82" s="2"/>
      <c r="X82" s="2"/>
    </row>
    <row r="83" spans="12:24">
      <c r="L83" s="2"/>
      <c r="X83" s="2"/>
    </row>
    <row r="84" spans="12:24">
      <c r="L84" s="2"/>
      <c r="X84" s="2"/>
    </row>
    <row r="85" spans="12:24">
      <c r="L85" s="2"/>
      <c r="X85" s="2"/>
    </row>
    <row r="86" spans="12:24">
      <c r="L86" s="2"/>
      <c r="X86" s="2"/>
    </row>
    <row r="87" spans="12:24">
      <c r="L87" s="2"/>
      <c r="X87" s="2"/>
    </row>
    <row r="88" spans="12:24">
      <c r="L88" s="2"/>
      <c r="X88" s="2"/>
    </row>
    <row r="89" spans="12:24">
      <c r="L89" s="2"/>
      <c r="X89" s="2"/>
    </row>
    <row r="90" spans="12:24">
      <c r="L90" s="2"/>
      <c r="X90" s="2"/>
    </row>
    <row r="91" spans="12:24">
      <c r="L91" s="2"/>
      <c r="X91" s="2"/>
    </row>
    <row r="92" spans="12:24">
      <c r="L92" s="2"/>
      <c r="X92" s="2"/>
    </row>
    <row r="93" spans="12:24">
      <c r="L93" s="2"/>
      <c r="X93" s="2"/>
    </row>
    <row r="94" spans="12:24">
      <c r="L94" s="2"/>
      <c r="X94" s="2"/>
    </row>
    <row r="95" spans="12:24">
      <c r="L95" s="2"/>
      <c r="X95" s="2"/>
    </row>
    <row r="96" spans="12:24">
      <c r="L96" s="2"/>
      <c r="X96" s="2"/>
    </row>
    <row r="97" spans="12:24">
      <c r="L97" s="2"/>
      <c r="X97" s="2"/>
    </row>
    <row r="98" spans="12:24">
      <c r="L98" s="2"/>
      <c r="X98" s="2"/>
    </row>
    <row r="99" spans="12:24">
      <c r="L99" s="2"/>
      <c r="X99" s="2"/>
    </row>
    <row r="100" spans="12:24">
      <c r="L100" s="2"/>
      <c r="X100" s="2"/>
    </row>
    <row r="101" spans="12:24">
      <c r="L101" s="2"/>
      <c r="X101" s="2"/>
    </row>
    <row r="102" spans="12:24">
      <c r="L102" s="2"/>
      <c r="X102" s="2"/>
    </row>
    <row r="103" spans="12:24">
      <c r="L103" s="2"/>
      <c r="X103" s="2"/>
    </row>
    <row r="104" spans="12:24">
      <c r="L104" s="2"/>
      <c r="X104" s="2"/>
    </row>
    <row r="105" spans="12:24">
      <c r="L105" s="2"/>
      <c r="X105" s="2"/>
    </row>
    <row r="106" spans="12:24">
      <c r="L106" s="2"/>
      <c r="X106" s="2"/>
    </row>
    <row r="107" spans="12:24">
      <c r="L107" s="2"/>
      <c r="X107" s="2"/>
    </row>
    <row r="108" spans="12:24">
      <c r="L108" s="2"/>
      <c r="X108" s="2"/>
    </row>
    <row r="109" spans="12:24">
      <c r="L109" s="2"/>
      <c r="X109" s="2"/>
    </row>
    <row r="110" spans="12:24">
      <c r="L110" s="2"/>
      <c r="X110" s="2"/>
    </row>
    <row r="111" spans="12:24">
      <c r="L111" s="2"/>
      <c r="X111" s="2"/>
    </row>
    <row r="112" spans="12:24">
      <c r="L112" s="2"/>
      <c r="X112" s="2"/>
    </row>
    <row r="113" spans="12:24">
      <c r="L113" s="2"/>
      <c r="X113" s="2"/>
    </row>
    <row r="114" spans="12:24">
      <c r="L114" s="2"/>
      <c r="X114" s="2"/>
    </row>
    <row r="115" spans="12:24">
      <c r="L115" s="2"/>
      <c r="X115" s="2"/>
    </row>
    <row r="116" spans="12:24">
      <c r="L116" s="2"/>
      <c r="X116" s="2"/>
    </row>
    <row r="117" spans="12:24">
      <c r="L117" s="2"/>
      <c r="X117" s="2"/>
    </row>
    <row r="118" spans="12:24">
      <c r="L118" s="2"/>
      <c r="X118" s="2"/>
    </row>
    <row r="119" spans="12:24">
      <c r="L119" s="2"/>
      <c r="X119" s="2"/>
    </row>
    <row r="120" spans="12:24">
      <c r="L120" s="2"/>
      <c r="X120" s="2"/>
    </row>
    <row r="121" spans="12:24">
      <c r="L121" s="2"/>
      <c r="X121" s="2"/>
    </row>
    <row r="122" spans="12:24">
      <c r="L122" s="2"/>
      <c r="X122" s="2"/>
    </row>
    <row r="123" spans="12:24">
      <c r="L123" s="2"/>
      <c r="X123" s="2"/>
    </row>
    <row r="124" spans="12:24">
      <c r="L124" s="2"/>
      <c r="X124" s="2"/>
    </row>
    <row r="125" spans="12:24">
      <c r="L125" s="2"/>
      <c r="X125" s="2"/>
    </row>
    <row r="126" spans="12:24">
      <c r="L126" s="2"/>
      <c r="X126" s="2"/>
    </row>
    <row r="127" spans="12:24">
      <c r="L127" s="2"/>
      <c r="X127" s="2"/>
    </row>
    <row r="128" spans="12:24">
      <c r="L128" s="2"/>
      <c r="X128" s="2"/>
    </row>
    <row r="129" spans="12:24">
      <c r="L129" s="2"/>
      <c r="X129" s="2"/>
    </row>
    <row r="130" spans="12:24">
      <c r="L130" s="2"/>
      <c r="X130" s="2"/>
    </row>
    <row r="131" spans="12:24">
      <c r="L131" s="2"/>
      <c r="X131" s="2"/>
    </row>
    <row r="132" spans="12:24">
      <c r="L132" s="2"/>
      <c r="X132" s="2"/>
    </row>
    <row r="133" spans="12:24">
      <c r="L133" s="2"/>
      <c r="X133" s="2"/>
    </row>
    <row r="134" spans="12:24">
      <c r="L134" s="2"/>
      <c r="X134" s="2"/>
    </row>
    <row r="135" spans="12:24">
      <c r="L135" s="2"/>
      <c r="X135" s="2"/>
    </row>
    <row r="136" spans="12:24">
      <c r="L136" s="2"/>
      <c r="X136" s="2"/>
    </row>
    <row r="137" spans="12:24">
      <c r="L137" s="2"/>
      <c r="X137" s="2"/>
    </row>
    <row r="138" spans="12:24">
      <c r="L138" s="2"/>
      <c r="X138" s="2"/>
    </row>
    <row r="139" spans="12:24">
      <c r="L139" s="2"/>
      <c r="X139" s="2"/>
    </row>
    <row r="140" spans="12:24">
      <c r="L140" s="2"/>
      <c r="X140" s="2"/>
    </row>
    <row r="141" spans="12:24">
      <c r="L141" s="2"/>
      <c r="X141" s="2"/>
    </row>
    <row r="142" spans="12:24">
      <c r="L142" s="2"/>
      <c r="X142" s="2"/>
    </row>
    <row r="143" spans="12:24">
      <c r="L143" s="2"/>
      <c r="X143" s="2"/>
    </row>
    <row r="144" spans="12:24">
      <c r="L144" s="2"/>
      <c r="X144" s="2"/>
    </row>
    <row r="145" spans="12:24">
      <c r="L145" s="2"/>
      <c r="X145" s="2"/>
    </row>
    <row r="146" spans="12:24">
      <c r="L146" s="2"/>
      <c r="X146" s="2"/>
    </row>
    <row r="147" spans="12:24">
      <c r="L147" s="2"/>
      <c r="X147" s="2"/>
    </row>
    <row r="148" spans="12:24">
      <c r="L148" s="2"/>
      <c r="X148" s="2"/>
    </row>
    <row r="149" spans="12:24">
      <c r="L149" s="2"/>
      <c r="X149" s="2"/>
    </row>
    <row r="150" spans="12:24">
      <c r="L150" s="2"/>
      <c r="X150" s="2"/>
    </row>
    <row r="151" spans="12:24">
      <c r="L151" s="2"/>
      <c r="X151" s="2"/>
    </row>
    <row r="152" spans="12:24">
      <c r="L152" s="2"/>
      <c r="X152" s="2"/>
    </row>
    <row r="153" spans="12:24">
      <c r="L153" s="2"/>
      <c r="X153" s="2"/>
    </row>
    <row r="154" spans="12:24">
      <c r="L154" s="2"/>
      <c r="X154" s="2"/>
    </row>
    <row r="155" spans="12:24">
      <c r="L155" s="2"/>
      <c r="X155" s="2"/>
    </row>
    <row r="156" spans="12:24">
      <c r="L156" s="2"/>
      <c r="X156" s="2"/>
    </row>
    <row r="157" spans="12:24">
      <c r="L157" s="2"/>
      <c r="X157" s="2"/>
    </row>
    <row r="158" spans="12:24">
      <c r="L158" s="2"/>
      <c r="X158" s="2"/>
    </row>
    <row r="159" spans="12:24">
      <c r="L159" s="2"/>
      <c r="X159" s="2"/>
    </row>
    <row r="160" spans="12:24">
      <c r="L160" s="2"/>
      <c r="X160" s="2"/>
    </row>
    <row r="161" spans="12:24">
      <c r="L161" s="2"/>
      <c r="X161" s="2"/>
    </row>
    <row r="162" spans="12:24">
      <c r="L162" s="2"/>
      <c r="X162" s="2"/>
    </row>
    <row r="163" spans="12:24">
      <c r="L163" s="2"/>
      <c r="X163" s="2"/>
    </row>
    <row r="164" spans="12:24">
      <c r="L164" s="2"/>
      <c r="X164" s="2"/>
    </row>
    <row r="165" spans="12:24">
      <c r="L165" s="2"/>
      <c r="X165" s="2"/>
    </row>
    <row r="166" spans="12:24">
      <c r="L166" s="2"/>
      <c r="X166" s="2"/>
    </row>
    <row r="167" spans="12:24">
      <c r="L167" s="2"/>
      <c r="X167" s="2"/>
    </row>
    <row r="168" spans="12:24">
      <c r="L168" s="2"/>
      <c r="X168" s="2"/>
    </row>
    <row r="169" spans="12:24">
      <c r="L169" s="2"/>
      <c r="X169" s="2"/>
    </row>
    <row r="170" spans="12:24">
      <c r="L170" s="2"/>
      <c r="X170" s="2"/>
    </row>
    <row r="171" spans="12:24">
      <c r="L171" s="2"/>
      <c r="X171" s="2"/>
    </row>
    <row r="172" spans="12:24">
      <c r="L172" s="2"/>
      <c r="X172" s="2"/>
    </row>
    <row r="173" spans="12:24">
      <c r="L173" s="2"/>
      <c r="X173" s="2"/>
    </row>
    <row r="174" spans="12:24">
      <c r="L174" s="2"/>
      <c r="X174" s="2"/>
    </row>
    <row r="175" spans="12:24">
      <c r="L175" s="2"/>
      <c r="X175" s="2"/>
    </row>
    <row r="176" spans="12:24">
      <c r="L176" s="2"/>
      <c r="X176" s="2"/>
    </row>
    <row r="177" spans="12:24">
      <c r="L177" s="2"/>
      <c r="X177" s="2"/>
    </row>
    <row r="178" spans="12:24">
      <c r="L178" s="2"/>
      <c r="X178" s="2"/>
    </row>
    <row r="179" spans="12:24">
      <c r="L179" s="2"/>
      <c r="X179" s="2"/>
    </row>
    <row r="180" spans="12:24">
      <c r="L180" s="2"/>
      <c r="X180" s="2"/>
    </row>
    <row r="181" spans="12:24">
      <c r="L181" s="2"/>
      <c r="X181" s="2"/>
    </row>
    <row r="182" spans="12:24">
      <c r="L182" s="2"/>
      <c r="X182" s="2"/>
    </row>
    <row r="183" spans="12:24">
      <c r="L183" s="2"/>
      <c r="X183" s="2"/>
    </row>
    <row r="184" spans="12:24">
      <c r="L184" s="2"/>
      <c r="X184" s="2"/>
    </row>
    <row r="185" spans="12:24">
      <c r="L185" s="2"/>
      <c r="X185" s="2"/>
    </row>
    <row r="186" spans="12:24">
      <c r="L186" s="2"/>
      <c r="X186" s="2"/>
    </row>
    <row r="187" spans="12:24">
      <c r="L187" s="2"/>
      <c r="X187" s="2"/>
    </row>
    <row r="188" spans="12:24">
      <c r="L188" s="2"/>
      <c r="X188" s="2"/>
    </row>
    <row r="189" spans="12:24">
      <c r="L189" s="2"/>
      <c r="X189" s="2"/>
    </row>
    <row r="190" spans="12:24">
      <c r="L190" s="2"/>
      <c r="X190" s="2"/>
    </row>
    <row r="191" spans="12:24">
      <c r="L191" s="2"/>
      <c r="X191" s="2"/>
    </row>
    <row r="192" spans="12:24">
      <c r="L192" s="2"/>
      <c r="X192" s="2"/>
    </row>
    <row r="193" spans="12:24">
      <c r="L193" s="2"/>
      <c r="X193" s="2"/>
    </row>
    <row r="194" spans="12:24">
      <c r="L194" s="2"/>
      <c r="X194" s="2"/>
    </row>
    <row r="195" spans="12:24">
      <c r="L195" s="2"/>
      <c r="X195" s="2"/>
    </row>
    <row r="196" spans="12:24">
      <c r="L196" s="2"/>
      <c r="X196" s="2"/>
    </row>
    <row r="197" spans="12:24">
      <c r="L197" s="2"/>
      <c r="X197" s="2"/>
    </row>
    <row r="198" spans="12:24">
      <c r="L198" s="2"/>
      <c r="X198" s="2"/>
    </row>
    <row r="199" spans="12:24">
      <c r="L199" s="2"/>
      <c r="X199" s="2"/>
    </row>
    <row r="200" spans="12:24">
      <c r="L200" s="2"/>
      <c r="X200" s="2"/>
    </row>
    <row r="201" spans="12:24">
      <c r="L201" s="2"/>
      <c r="X201" s="2"/>
    </row>
    <row r="202" spans="12:24">
      <c r="L202" s="2"/>
      <c r="X202" s="2"/>
    </row>
    <row r="203" spans="12:24">
      <c r="L203" s="2"/>
      <c r="X203" s="2"/>
    </row>
    <row r="204" spans="12:24">
      <c r="L204" s="2"/>
      <c r="X204" s="2"/>
    </row>
    <row r="205" spans="12:24">
      <c r="L205" s="2"/>
      <c r="X205" s="2"/>
    </row>
    <row r="206" spans="12:24">
      <c r="L206" s="2"/>
      <c r="X206" s="2"/>
    </row>
    <row r="207" spans="12:24">
      <c r="L207" s="2"/>
      <c r="X207" s="2"/>
    </row>
    <row r="208" spans="12:24">
      <c r="L208" s="2"/>
      <c r="X208" s="2"/>
    </row>
    <row r="209" spans="12:24">
      <c r="L209" s="2"/>
      <c r="X209" s="2"/>
    </row>
  </sheetData>
  <mergeCells count="5">
    <mergeCell ref="F1:G1"/>
    <mergeCell ref="A2:A23"/>
    <mergeCell ref="A25:A48"/>
    <mergeCell ref="T2:T23"/>
    <mergeCell ref="T25:T48"/>
  </mergeCells>
  <phoneticPr fontId="9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BB260"/>
  <sheetViews>
    <sheetView zoomScale="85" zoomScaleNormal="85" workbookViewId="0">
      <selection activeCell="AK39" sqref="AK39"/>
    </sheetView>
  </sheetViews>
  <sheetFormatPr defaultColWidth="9.140625" defaultRowHeight="12.75"/>
  <cols>
    <col min="1" max="5" width="9.28515625" customWidth="1"/>
    <col min="6" max="6" width="9.140625" style="26" customWidth="1"/>
    <col min="7" max="9" width="9.28515625" customWidth="1"/>
    <col min="10" max="10" width="9.28515625" style="27" customWidth="1"/>
    <col min="11" max="14" width="9.28515625" customWidth="1"/>
    <col min="15" max="15" width="16.5703125" customWidth="1"/>
    <col min="16" max="26" width="9.28515625" customWidth="1"/>
    <col min="27" max="27" width="9.28515625" style="28" customWidth="1"/>
    <col min="28" max="42" width="9.28515625" customWidth="1"/>
    <col min="43" max="43" width="17.7109375" customWidth="1"/>
    <col min="44" max="54" width="9.28515625" customWidth="1"/>
  </cols>
  <sheetData>
    <row r="1" spans="1:1">
      <c r="A1" s="29"/>
    </row>
    <row r="2" spans="1:1">
      <c r="A2" s="29"/>
    </row>
    <row r="3" spans="1:1">
      <c r="A3" s="29"/>
    </row>
    <row r="4" spans="1:1">
      <c r="A4" s="29"/>
    </row>
    <row r="5" spans="1:1">
      <c r="A5" s="29"/>
    </row>
    <row r="6" spans="1:1">
      <c r="A6" s="29"/>
    </row>
    <row r="25" spans="1:54" ht="25.5">
      <c r="A25" t="s">
        <v>174</v>
      </c>
      <c r="B25" s="30" t="s">
        <v>175</v>
      </c>
      <c r="C25" s="30" t="s">
        <v>176</v>
      </c>
      <c r="D25" s="30" t="s">
        <v>92</v>
      </c>
      <c r="E25" s="30" t="s">
        <v>93</v>
      </c>
      <c r="F25" s="31" t="s">
        <v>94</v>
      </c>
      <c r="G25" s="30"/>
      <c r="H25" s="30"/>
      <c r="I25" s="30"/>
      <c r="J25" s="40"/>
      <c r="K25" s="30"/>
      <c r="L25" s="30"/>
      <c r="M25" s="31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52" t="s">
        <v>177</v>
      </c>
      <c r="AC25" s="53" t="str">
        <f>B25</f>
        <v>Huawei
120 km/h</v>
      </c>
      <c r="AD25" s="53" t="str">
        <f>C25</f>
        <v>Huawei
500 km/h</v>
      </c>
      <c r="AE25" s="53" t="str">
        <f>D25</f>
        <v>CMCC</v>
      </c>
      <c r="AF25" s="53" t="str">
        <f>E25</f>
        <v>CATT</v>
      </c>
      <c r="AG25" s="53" t="s">
        <v>94</v>
      </c>
      <c r="AH25" s="60" t="s">
        <v>95</v>
      </c>
      <c r="AI25" s="53">
        <f t="shared" ref="AI25:BA25" si="0">G25</f>
        <v>0</v>
      </c>
      <c r="AJ25" s="53">
        <f t="shared" si="0"/>
        <v>0</v>
      </c>
      <c r="AK25" s="53">
        <f t="shared" si="0"/>
        <v>0</v>
      </c>
      <c r="AL25" s="53">
        <f t="shared" si="0"/>
        <v>0</v>
      </c>
      <c r="AM25" s="53">
        <f t="shared" si="0"/>
        <v>0</v>
      </c>
      <c r="AN25" s="53">
        <f t="shared" si="0"/>
        <v>0</v>
      </c>
      <c r="AO25" s="53">
        <f t="shared" si="0"/>
        <v>0</v>
      </c>
      <c r="AP25" s="53">
        <f t="shared" si="0"/>
        <v>0</v>
      </c>
      <c r="AQ25" s="53">
        <f t="shared" si="0"/>
        <v>0</v>
      </c>
      <c r="AR25" s="53">
        <f t="shared" si="0"/>
        <v>0</v>
      </c>
      <c r="AS25" s="53">
        <f t="shared" si="0"/>
        <v>0</v>
      </c>
      <c r="AT25" s="53">
        <f t="shared" si="0"/>
        <v>0</v>
      </c>
      <c r="AU25" s="53">
        <f t="shared" si="0"/>
        <v>0</v>
      </c>
      <c r="AV25" s="53">
        <f t="shared" si="0"/>
        <v>0</v>
      </c>
      <c r="AW25" s="53">
        <f t="shared" si="0"/>
        <v>0</v>
      </c>
      <c r="AX25" s="53">
        <f t="shared" si="0"/>
        <v>0</v>
      </c>
      <c r="AY25" s="53">
        <f t="shared" si="0"/>
        <v>0</v>
      </c>
      <c r="AZ25" s="53">
        <f t="shared" si="0"/>
        <v>0</v>
      </c>
      <c r="BA25" s="53">
        <f t="shared" si="0"/>
        <v>0</v>
      </c>
      <c r="BB25" s="52" t="str">
        <f t="shared" ref="BB25" si="1">Z25</f>
        <v>Mean</v>
      </c>
    </row>
    <row r="26" spans="1:54" ht="25.5">
      <c r="A26" s="32" t="s">
        <v>178</v>
      </c>
      <c r="B26" s="33"/>
      <c r="C26" s="33"/>
      <c r="D26" s="33"/>
      <c r="E26" s="33"/>
      <c r="F26" s="34"/>
      <c r="G26" s="33"/>
      <c r="H26" s="33"/>
      <c r="I26" s="33"/>
      <c r="J26" s="41"/>
      <c r="K26" s="33"/>
      <c r="L26" s="33"/>
      <c r="M26" s="42"/>
      <c r="N26" s="33"/>
      <c r="O26" s="4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54"/>
      <c r="AB26" s="32" t="s">
        <v>179</v>
      </c>
      <c r="AH26" s="61"/>
      <c r="BB26" s="52"/>
    </row>
    <row r="27" spans="1:54" ht="25.5">
      <c r="A27" s="35" t="s">
        <v>180</v>
      </c>
      <c r="B27" s="33">
        <f>B79</f>
        <v>4.6610950000000004</v>
      </c>
      <c r="C27" s="33">
        <f>C79</f>
        <v>2.8993150000000001</v>
      </c>
      <c r="D27" s="33">
        <f t="shared" ref="D27:E27" si="2">D79</f>
        <v>16.336400000000001</v>
      </c>
      <c r="E27" s="33">
        <f t="shared" si="2"/>
        <v>5.5</v>
      </c>
      <c r="F27" s="33">
        <v>11.75</v>
      </c>
      <c r="G27" s="33">
        <f t="shared" ref="G27:Y27" si="3">G79</f>
        <v>0</v>
      </c>
      <c r="H27" s="33">
        <f t="shared" si="3"/>
        <v>0</v>
      </c>
      <c r="I27" s="33">
        <f t="shared" si="3"/>
        <v>0</v>
      </c>
      <c r="J27" s="33">
        <f t="shared" si="3"/>
        <v>0</v>
      </c>
      <c r="K27" s="33">
        <f t="shared" si="3"/>
        <v>0</v>
      </c>
      <c r="L27" s="33">
        <f t="shared" si="3"/>
        <v>0</v>
      </c>
      <c r="M27" s="33">
        <f t="shared" si="3"/>
        <v>0</v>
      </c>
      <c r="N27" s="33">
        <f t="shared" si="3"/>
        <v>0</v>
      </c>
      <c r="O27" s="33">
        <f t="shared" si="3"/>
        <v>0</v>
      </c>
      <c r="P27" s="33">
        <f t="shared" si="3"/>
        <v>0</v>
      </c>
      <c r="Q27" s="33">
        <f t="shared" si="3"/>
        <v>0</v>
      </c>
      <c r="R27" s="33">
        <f t="shared" si="3"/>
        <v>0</v>
      </c>
      <c r="S27" s="33">
        <f t="shared" si="3"/>
        <v>0</v>
      </c>
      <c r="T27" s="33">
        <f t="shared" si="3"/>
        <v>0</v>
      </c>
      <c r="U27" s="33">
        <f t="shared" si="3"/>
        <v>0</v>
      </c>
      <c r="V27" s="33">
        <f t="shared" si="3"/>
        <v>0</v>
      </c>
      <c r="W27" s="33">
        <f t="shared" si="3"/>
        <v>0</v>
      </c>
      <c r="X27" s="33">
        <f t="shared" si="3"/>
        <v>0</v>
      </c>
      <c r="Y27" s="33">
        <f t="shared" si="3"/>
        <v>0</v>
      </c>
      <c r="Z27" s="55">
        <f>AVERAGE(B27:Y27)</f>
        <v>1.7144504166666668</v>
      </c>
      <c r="AA27" s="54"/>
      <c r="AB27" s="35" t="s">
        <v>180</v>
      </c>
      <c r="AC27" s="33">
        <f t="shared" ref="AC27:AH27" si="4">AC79</f>
        <v>4.4977609999999997</v>
      </c>
      <c r="AD27" s="33">
        <f t="shared" si="4"/>
        <v>2.7219419999999999</v>
      </c>
      <c r="AE27" s="33">
        <f t="shared" si="4"/>
        <v>0</v>
      </c>
      <c r="AF27" s="33">
        <f t="shared" si="4"/>
        <v>5.38</v>
      </c>
      <c r="AG27" s="33">
        <f t="shared" si="4"/>
        <v>10.7135</v>
      </c>
      <c r="AH27" s="62">
        <f t="shared" si="4"/>
        <v>5.3643299999999998</v>
      </c>
      <c r="AI27" s="33">
        <f t="shared" ref="AI27:BA27" si="5">AI79</f>
        <v>0</v>
      </c>
      <c r="AJ27" s="33">
        <f t="shared" si="5"/>
        <v>0</v>
      </c>
      <c r="AK27" s="33">
        <f t="shared" si="5"/>
        <v>0</v>
      </c>
      <c r="AL27" s="33">
        <f t="shared" si="5"/>
        <v>0</v>
      </c>
      <c r="AM27" s="33">
        <f t="shared" si="5"/>
        <v>0</v>
      </c>
      <c r="AN27" s="33">
        <f t="shared" si="5"/>
        <v>0</v>
      </c>
      <c r="AO27" s="33">
        <f t="shared" si="5"/>
        <v>0</v>
      </c>
      <c r="AP27" s="33">
        <f t="shared" si="5"/>
        <v>0</v>
      </c>
      <c r="AQ27" s="33">
        <f t="shared" si="5"/>
        <v>0</v>
      </c>
      <c r="AR27" s="33">
        <f t="shared" si="5"/>
        <v>0</v>
      </c>
      <c r="AS27" s="33">
        <f t="shared" si="5"/>
        <v>0</v>
      </c>
      <c r="AT27" s="33">
        <f t="shared" si="5"/>
        <v>0</v>
      </c>
      <c r="AU27" s="33">
        <f t="shared" si="5"/>
        <v>0</v>
      </c>
      <c r="AV27" s="33">
        <f t="shared" si="5"/>
        <v>0</v>
      </c>
      <c r="AW27" s="33">
        <f t="shared" si="5"/>
        <v>0</v>
      </c>
      <c r="AX27" s="33">
        <f t="shared" si="5"/>
        <v>0</v>
      </c>
      <c r="AY27" s="33">
        <f t="shared" si="5"/>
        <v>0</v>
      </c>
      <c r="AZ27" s="33">
        <f t="shared" si="5"/>
        <v>0</v>
      </c>
      <c r="BA27" s="33">
        <f t="shared" si="5"/>
        <v>0</v>
      </c>
      <c r="BB27" s="55">
        <f>AVERAGE(AC27:BA27)</f>
        <v>1.14710132</v>
      </c>
    </row>
    <row r="28" spans="1:54">
      <c r="A28" s="35" t="s">
        <v>181</v>
      </c>
      <c r="B28" s="36"/>
      <c r="C28" s="36"/>
      <c r="D28" s="36"/>
      <c r="E28" s="36"/>
      <c r="F28" s="37"/>
      <c r="G28" s="36"/>
      <c r="H28" s="36"/>
      <c r="I28" s="36"/>
      <c r="J28" s="44"/>
      <c r="K28" s="36"/>
      <c r="L28" s="36"/>
      <c r="M28" s="36"/>
      <c r="N28" s="45"/>
      <c r="O28" s="36"/>
      <c r="P28" s="36"/>
      <c r="Q28" s="36"/>
      <c r="R28" s="48"/>
      <c r="S28" s="36"/>
      <c r="T28" s="36"/>
      <c r="U28" s="36"/>
      <c r="V28" s="36"/>
      <c r="W28" s="36"/>
      <c r="X28" s="36"/>
      <c r="Y28" s="36"/>
      <c r="Z28" s="56"/>
      <c r="AA28" s="56"/>
      <c r="AB28" s="35" t="s">
        <v>181</v>
      </c>
      <c r="AC28" s="36"/>
      <c r="AD28" s="36"/>
      <c r="AG28" s="36"/>
      <c r="AH28" s="63" t="s">
        <v>206</v>
      </c>
      <c r="AK28" s="36"/>
      <c r="AP28" s="36"/>
      <c r="BB28" s="52"/>
    </row>
    <row r="29" spans="1:54">
      <c r="A29" s="38">
        <v>0</v>
      </c>
      <c r="B29" s="39">
        <v>-35.827593999999998</v>
      </c>
      <c r="C29" s="39">
        <v>-26.091522999999999</v>
      </c>
      <c r="D29" s="39">
        <v>-5.85764</v>
      </c>
      <c r="E29" s="39">
        <v>-22.13</v>
      </c>
      <c r="F29" s="39">
        <v>-27.880299999999998</v>
      </c>
      <c r="G29" s="39"/>
      <c r="H29" s="39"/>
      <c r="I29" s="39"/>
      <c r="J29" s="39"/>
      <c r="K29" s="39"/>
      <c r="L29" s="39"/>
      <c r="M29" s="46"/>
      <c r="N29" s="47"/>
      <c r="O29" s="47"/>
      <c r="P29" s="39"/>
      <c r="Q29" s="49"/>
      <c r="R29" s="47"/>
      <c r="S29" s="47"/>
      <c r="T29" s="39"/>
      <c r="U29" s="47"/>
      <c r="V29" s="50"/>
      <c r="W29" s="51"/>
      <c r="X29" s="51"/>
      <c r="Y29" s="39"/>
      <c r="Z29" s="55">
        <f t="shared" ref="Z29:Z60" si="6">AVERAGE(B29:Y29)</f>
        <v>-23.557411399999999</v>
      </c>
      <c r="AA29" s="57"/>
      <c r="AB29" s="27"/>
      <c r="AC29" s="58">
        <v>-42.559536999999999</v>
      </c>
      <c r="AD29" s="58">
        <v>-30.108571000000001</v>
      </c>
      <c r="AE29" s="58"/>
      <c r="AF29" s="58">
        <v>-34.590000000000003</v>
      </c>
      <c r="AG29" s="64">
        <v>-30.959</v>
      </c>
      <c r="AH29" s="65">
        <v>-15.3468</v>
      </c>
      <c r="AI29" s="66"/>
      <c r="AJ29" s="58"/>
      <c r="AK29" s="67"/>
      <c r="AL29" s="68"/>
      <c r="AM29" s="66"/>
      <c r="AN29" s="58"/>
      <c r="AO29" s="69"/>
      <c r="AP29" s="70"/>
      <c r="AQ29" s="66"/>
      <c r="AR29" s="66"/>
      <c r="AS29" s="71"/>
      <c r="AT29" s="72"/>
      <c r="AU29" s="72"/>
      <c r="AV29" s="72"/>
      <c r="AW29" s="72"/>
      <c r="AX29" s="72"/>
      <c r="AY29" s="72"/>
      <c r="AZ29" s="72"/>
      <c r="BA29" s="72"/>
      <c r="BB29" s="55">
        <f>AVERAGE(AC29:BA29)</f>
        <v>-30.7127816</v>
      </c>
    </row>
    <row r="30" spans="1:54">
      <c r="A30" s="38">
        <v>1</v>
      </c>
      <c r="B30" s="39">
        <v>-11.838054</v>
      </c>
      <c r="C30" s="39">
        <v>-11.329406000000001</v>
      </c>
      <c r="D30" s="39">
        <v>0.33002500000000001</v>
      </c>
      <c r="E30" s="39">
        <v>-18.600000000000001</v>
      </c>
      <c r="F30" s="39">
        <v>-17.1751</v>
      </c>
      <c r="G30" s="39"/>
      <c r="H30" s="39"/>
      <c r="I30" s="39"/>
      <c r="J30" s="39"/>
      <c r="K30" s="39"/>
      <c r="L30" s="39"/>
      <c r="M30" s="46"/>
      <c r="N30" s="47"/>
      <c r="O30" s="47"/>
      <c r="P30" s="39"/>
      <c r="Q30" s="49"/>
      <c r="R30" s="47"/>
      <c r="S30" s="47"/>
      <c r="T30" s="39"/>
      <c r="U30" s="47"/>
      <c r="V30" s="50"/>
      <c r="W30" s="51"/>
      <c r="X30" s="51"/>
      <c r="Y30" s="39"/>
      <c r="Z30" s="55">
        <f t="shared" si="6"/>
        <v>-11.722507</v>
      </c>
      <c r="AA30" s="57"/>
      <c r="AB30" s="27"/>
      <c r="AC30" s="58">
        <v>-12.383386</v>
      </c>
      <c r="AD30" s="58">
        <v>-11.808526000000001</v>
      </c>
      <c r="AE30" s="58"/>
      <c r="AF30" s="58">
        <v>-17.71</v>
      </c>
      <c r="AG30" s="64">
        <v>-18.939900000000002</v>
      </c>
      <c r="AH30" s="65">
        <v>-6.4124299999999996</v>
      </c>
      <c r="AI30" s="66"/>
      <c r="AJ30" s="58"/>
      <c r="AK30" s="67"/>
      <c r="AL30" s="68"/>
      <c r="AM30" s="66"/>
      <c r="AN30" s="58"/>
      <c r="AO30" s="69"/>
      <c r="AP30" s="70"/>
      <c r="AQ30" s="66"/>
      <c r="AR30" s="66"/>
      <c r="AS30" s="71"/>
      <c r="AT30" s="72"/>
      <c r="AU30" s="72"/>
      <c r="AV30" s="72"/>
      <c r="AW30" s="72"/>
      <c r="AX30" s="72"/>
      <c r="AY30" s="72"/>
      <c r="AZ30" s="72"/>
      <c r="BA30" s="72"/>
      <c r="BB30" s="55">
        <f t="shared" ref="BB30:BB93" si="7">AVERAGE(AC30:BA30)</f>
        <v>-13.450848400000002</v>
      </c>
    </row>
    <row r="31" spans="1:54">
      <c r="A31" s="38">
        <v>2</v>
      </c>
      <c r="B31" s="39">
        <v>-9.8032839999999997</v>
      </c>
      <c r="C31" s="39">
        <v>-9.5590200000000003</v>
      </c>
      <c r="D31" s="39">
        <v>1.5027699999999999</v>
      </c>
      <c r="E31" s="39">
        <v>-16.38</v>
      </c>
      <c r="F31" s="39">
        <v>-14.1812</v>
      </c>
      <c r="G31" s="39"/>
      <c r="H31" s="39"/>
      <c r="I31" s="39"/>
      <c r="J31" s="39"/>
      <c r="K31" s="39"/>
      <c r="L31" s="39"/>
      <c r="M31" s="46"/>
      <c r="N31" s="47"/>
      <c r="O31" s="47"/>
      <c r="P31" s="39"/>
      <c r="Q31" s="49"/>
      <c r="R31" s="47"/>
      <c r="S31" s="47"/>
      <c r="T31" s="39"/>
      <c r="U31" s="47"/>
      <c r="V31" s="50"/>
      <c r="W31" s="51"/>
      <c r="X31" s="51"/>
      <c r="Y31" s="39"/>
      <c r="Z31" s="55">
        <f t="shared" si="6"/>
        <v>-9.6841468000000024</v>
      </c>
      <c r="AA31" s="57"/>
      <c r="AB31" s="27"/>
      <c r="AC31" s="58">
        <v>-10.293244</v>
      </c>
      <c r="AD31" s="58">
        <v>-9.9918689999999994</v>
      </c>
      <c r="AE31" s="58"/>
      <c r="AF31" s="58">
        <v>-14.75</v>
      </c>
      <c r="AG31" s="64">
        <v>-15.751799999999999</v>
      </c>
      <c r="AH31" s="65">
        <v>-4.7786799999999996</v>
      </c>
      <c r="AI31" s="66"/>
      <c r="AJ31" s="58"/>
      <c r="AK31" s="67"/>
      <c r="AL31" s="68"/>
      <c r="AM31" s="66"/>
      <c r="AN31" s="58"/>
      <c r="AO31" s="69"/>
      <c r="AP31" s="70"/>
      <c r="AQ31" s="66"/>
      <c r="AR31" s="66"/>
      <c r="AS31" s="71"/>
      <c r="AT31" s="72"/>
      <c r="AU31" s="72"/>
      <c r="AV31" s="72"/>
      <c r="AW31" s="72"/>
      <c r="AX31" s="72"/>
      <c r="AY31" s="72"/>
      <c r="AZ31" s="72"/>
      <c r="BA31" s="72"/>
      <c r="BB31" s="55">
        <f t="shared" si="7"/>
        <v>-11.1131186</v>
      </c>
    </row>
    <row r="32" spans="1:54">
      <c r="A32" s="38">
        <v>3</v>
      </c>
      <c r="B32" s="39">
        <v>-8.4446359999999991</v>
      </c>
      <c r="C32" s="39">
        <v>-8.3164850000000001</v>
      </c>
      <c r="D32" s="39">
        <v>2.5237699999999998</v>
      </c>
      <c r="E32" s="39">
        <v>-15.52</v>
      </c>
      <c r="F32" s="39">
        <v>-12.447699999999999</v>
      </c>
      <c r="G32" s="39"/>
      <c r="H32" s="39"/>
      <c r="I32" s="39"/>
      <c r="J32" s="39"/>
      <c r="K32" s="39"/>
      <c r="L32" s="39"/>
      <c r="M32" s="46"/>
      <c r="N32" s="47"/>
      <c r="O32" s="47"/>
      <c r="P32" s="39"/>
      <c r="Q32" s="49"/>
      <c r="R32" s="47"/>
      <c r="S32" s="47"/>
      <c r="T32" s="39"/>
      <c r="U32" s="47"/>
      <c r="V32" s="50"/>
      <c r="W32" s="51"/>
      <c r="X32" s="51"/>
      <c r="Y32" s="39"/>
      <c r="Z32" s="55">
        <f t="shared" si="6"/>
        <v>-8.4410101999999991</v>
      </c>
      <c r="AA32" s="57"/>
      <c r="AB32" s="27"/>
      <c r="AC32" s="58">
        <v>-9.0450520000000001</v>
      </c>
      <c r="AD32" s="58">
        <v>-8.7659900000000004</v>
      </c>
      <c r="AE32" s="58"/>
      <c r="AF32" s="58">
        <v>-12.34</v>
      </c>
      <c r="AG32" s="64">
        <v>-13.569000000000001</v>
      </c>
      <c r="AH32" s="65">
        <v>-4.2158199999999999</v>
      </c>
      <c r="AI32" s="66"/>
      <c r="AJ32" s="58"/>
      <c r="AK32" s="67"/>
      <c r="AL32" s="68"/>
      <c r="AM32" s="66"/>
      <c r="AN32" s="58"/>
      <c r="AO32" s="69"/>
      <c r="AP32" s="70"/>
      <c r="AQ32" s="66"/>
      <c r="AR32" s="66"/>
      <c r="AS32" s="71"/>
      <c r="AT32" s="72"/>
      <c r="AU32" s="72"/>
      <c r="AV32" s="72"/>
      <c r="AW32" s="72"/>
      <c r="AX32" s="72"/>
      <c r="AY32" s="72"/>
      <c r="AZ32" s="72"/>
      <c r="BA32" s="72"/>
      <c r="BB32" s="55">
        <f t="shared" si="7"/>
        <v>-9.5871724</v>
      </c>
    </row>
    <row r="33" spans="1:54">
      <c r="A33" s="38">
        <v>4</v>
      </c>
      <c r="B33" s="39">
        <v>-7.4174530000000001</v>
      </c>
      <c r="C33" s="39">
        <v>-7.3414570000000001</v>
      </c>
      <c r="D33" s="39">
        <v>3.2173400000000001</v>
      </c>
      <c r="E33" s="39">
        <v>-13.38</v>
      </c>
      <c r="F33" s="39">
        <v>-10.731299999999999</v>
      </c>
      <c r="G33" s="39"/>
      <c r="H33" s="39"/>
      <c r="I33" s="39"/>
      <c r="J33" s="39"/>
      <c r="K33" s="39"/>
      <c r="L33" s="39"/>
      <c r="M33" s="46"/>
      <c r="N33" s="47"/>
      <c r="O33" s="47"/>
      <c r="P33" s="39"/>
      <c r="Q33" s="49"/>
      <c r="R33" s="47"/>
      <c r="S33" s="47"/>
      <c r="T33" s="39"/>
      <c r="U33" s="47"/>
      <c r="V33" s="50"/>
      <c r="W33" s="51"/>
      <c r="X33" s="51"/>
      <c r="Y33" s="39"/>
      <c r="Z33" s="55">
        <f t="shared" si="6"/>
        <v>-7.1305740000000002</v>
      </c>
      <c r="AA33" s="57"/>
      <c r="AB33" s="27"/>
      <c r="AC33" s="58">
        <v>-7.9972200000000004</v>
      </c>
      <c r="AD33" s="58">
        <v>-7.8198999999999996</v>
      </c>
      <c r="AE33" s="58"/>
      <c r="AF33" s="58">
        <v>-10.52</v>
      </c>
      <c r="AG33" s="64">
        <v>-11.819800000000001</v>
      </c>
      <c r="AH33" s="65">
        <v>-3.1393599999999999</v>
      </c>
      <c r="AI33" s="66"/>
      <c r="AJ33" s="58"/>
      <c r="AK33" s="67"/>
      <c r="AL33" s="68"/>
      <c r="AM33" s="66"/>
      <c r="AN33" s="58"/>
      <c r="AO33" s="69"/>
      <c r="AP33" s="70"/>
      <c r="AQ33" s="66"/>
      <c r="AR33" s="66"/>
      <c r="AS33" s="71"/>
      <c r="AT33" s="72"/>
      <c r="AU33" s="72"/>
      <c r="AV33" s="72"/>
      <c r="AW33" s="72"/>
      <c r="AX33" s="72"/>
      <c r="AY33" s="72"/>
      <c r="AZ33" s="72"/>
      <c r="BA33" s="72"/>
      <c r="BB33" s="55">
        <f t="shared" si="7"/>
        <v>-8.2592559999999988</v>
      </c>
    </row>
    <row r="34" spans="1:54">
      <c r="A34" s="38">
        <v>5</v>
      </c>
      <c r="B34" s="39">
        <v>-6.542306</v>
      </c>
      <c r="C34" s="39">
        <v>-6.5160200000000001</v>
      </c>
      <c r="D34" s="39">
        <v>3.7604199999999999</v>
      </c>
      <c r="E34" s="39">
        <v>-11.68</v>
      </c>
      <c r="F34" s="39">
        <v>-9.19</v>
      </c>
      <c r="G34" s="39"/>
      <c r="H34" s="39"/>
      <c r="I34" s="39"/>
      <c r="J34" s="39"/>
      <c r="K34" s="39"/>
      <c r="L34" s="39"/>
      <c r="M34" s="46"/>
      <c r="N34" s="47"/>
      <c r="O34" s="47"/>
      <c r="P34" s="39"/>
      <c r="Q34" s="49"/>
      <c r="R34" s="47"/>
      <c r="S34" s="47"/>
      <c r="T34" s="39"/>
      <c r="U34" s="47"/>
      <c r="V34" s="50"/>
      <c r="W34" s="51"/>
      <c r="X34" s="51"/>
      <c r="Y34" s="39"/>
      <c r="Z34" s="55">
        <f t="shared" si="6"/>
        <v>-6.0335812000000004</v>
      </c>
      <c r="AA34" s="57"/>
      <c r="AB34" s="27"/>
      <c r="AC34" s="58">
        <v>-7.1206950000000004</v>
      </c>
      <c r="AD34" s="58">
        <v>-7.0324819999999999</v>
      </c>
      <c r="AE34" s="58"/>
      <c r="AF34" s="58">
        <v>-9.14</v>
      </c>
      <c r="AG34" s="58">
        <v>-10.7308</v>
      </c>
      <c r="AH34" s="65">
        <v>-2.32117</v>
      </c>
      <c r="AI34" s="66"/>
      <c r="AJ34" s="58"/>
      <c r="AK34" s="67"/>
      <c r="AL34" s="68"/>
      <c r="AM34" s="66"/>
      <c r="AN34" s="58"/>
      <c r="AO34" s="69"/>
      <c r="AP34" s="70"/>
      <c r="AQ34" s="66"/>
      <c r="AR34" s="66"/>
      <c r="AS34" s="71"/>
      <c r="AT34" s="72"/>
      <c r="AU34" s="72"/>
      <c r="AV34" s="72"/>
      <c r="AW34" s="72"/>
      <c r="AX34" s="72"/>
      <c r="AY34" s="72"/>
      <c r="AZ34" s="72"/>
      <c r="BA34" s="72"/>
      <c r="BB34" s="55">
        <f t="shared" si="7"/>
        <v>-7.2690294000000009</v>
      </c>
    </row>
    <row r="35" spans="1:54">
      <c r="A35" s="38">
        <v>6</v>
      </c>
      <c r="B35" s="39">
        <v>-5.7937440000000002</v>
      </c>
      <c r="C35" s="39">
        <v>-5.8430669999999996</v>
      </c>
      <c r="D35" s="39">
        <v>4.2403199999999996</v>
      </c>
      <c r="E35" s="39">
        <v>-10.58</v>
      </c>
      <c r="F35" s="39">
        <v>-7.9810999999999996</v>
      </c>
      <c r="G35" s="39"/>
      <c r="H35" s="39"/>
      <c r="I35" s="39"/>
      <c r="J35" s="39"/>
      <c r="K35" s="39"/>
      <c r="L35" s="39"/>
      <c r="M35" s="46"/>
      <c r="N35" s="47"/>
      <c r="O35" s="47"/>
      <c r="P35" s="39"/>
      <c r="Q35" s="49"/>
      <c r="R35" s="47"/>
      <c r="S35" s="47"/>
      <c r="T35" s="39"/>
      <c r="U35" s="47"/>
      <c r="V35" s="50"/>
      <c r="W35" s="51"/>
      <c r="X35" s="51"/>
      <c r="Y35" s="39"/>
      <c r="Z35" s="55">
        <f t="shared" si="6"/>
        <v>-5.1915182</v>
      </c>
      <c r="AA35" s="57"/>
      <c r="AB35" s="27"/>
      <c r="AC35" s="58">
        <v>-6.3810739999999999</v>
      </c>
      <c r="AD35" s="58">
        <v>-6.3227469999999997</v>
      </c>
      <c r="AE35" s="58"/>
      <c r="AF35" s="58">
        <v>-8.31</v>
      </c>
      <c r="AG35" s="64">
        <v>-9.6753</v>
      </c>
      <c r="AH35" s="65">
        <v>-1.8883700000000001</v>
      </c>
      <c r="AI35" s="66"/>
      <c r="AJ35" s="58"/>
      <c r="AK35" s="67"/>
      <c r="AL35" s="68"/>
      <c r="AM35" s="66"/>
      <c r="AN35" s="58"/>
      <c r="AO35" s="69"/>
      <c r="AP35" s="70"/>
      <c r="AQ35" s="66"/>
      <c r="AR35" s="66"/>
      <c r="AS35" s="71"/>
      <c r="AT35" s="72"/>
      <c r="AU35" s="72"/>
      <c r="AV35" s="72"/>
      <c r="AW35" s="72"/>
      <c r="AX35" s="72"/>
      <c r="AY35" s="72"/>
      <c r="AZ35" s="72"/>
      <c r="BA35" s="72"/>
      <c r="BB35" s="55">
        <f t="shared" si="7"/>
        <v>-6.5154982000000006</v>
      </c>
    </row>
    <row r="36" spans="1:54">
      <c r="A36" s="38">
        <v>7</v>
      </c>
      <c r="B36" s="39">
        <v>-5.1684609999999997</v>
      </c>
      <c r="C36" s="39">
        <v>-5.2805730000000004</v>
      </c>
      <c r="D36" s="39">
        <v>4.7969099999999996</v>
      </c>
      <c r="E36" s="39">
        <v>-9.8699999999999992</v>
      </c>
      <c r="F36" s="39">
        <v>-7.0345000000000004</v>
      </c>
      <c r="G36" s="39"/>
      <c r="H36" s="39"/>
      <c r="I36" s="39"/>
      <c r="J36" s="39"/>
      <c r="K36" s="39"/>
      <c r="L36" s="39"/>
      <c r="M36" s="46"/>
      <c r="N36" s="47"/>
      <c r="O36" s="47"/>
      <c r="P36" s="39"/>
      <c r="Q36" s="49"/>
      <c r="R36" s="47"/>
      <c r="S36" s="47"/>
      <c r="T36" s="39"/>
      <c r="U36" s="47"/>
      <c r="V36" s="50"/>
      <c r="W36" s="51"/>
      <c r="X36" s="51"/>
      <c r="Y36" s="39"/>
      <c r="Z36" s="55">
        <f t="shared" si="6"/>
        <v>-4.5113248000000006</v>
      </c>
      <c r="AA36" s="57"/>
      <c r="AB36" s="27"/>
      <c r="AC36" s="58">
        <v>-5.7276879999999997</v>
      </c>
      <c r="AD36" s="58">
        <v>-5.72811</v>
      </c>
      <c r="AE36" s="58"/>
      <c r="AF36" s="58">
        <v>-7.6</v>
      </c>
      <c r="AG36" s="64">
        <v>-8.4887999999999995</v>
      </c>
      <c r="AH36" s="65">
        <v>-1.6053200000000001</v>
      </c>
      <c r="AI36" s="66"/>
      <c r="AJ36" s="58"/>
      <c r="AK36" s="67"/>
      <c r="AL36" s="68"/>
      <c r="AM36" s="66"/>
      <c r="AN36" s="58"/>
      <c r="AO36" s="69"/>
      <c r="AP36" s="70"/>
      <c r="AQ36" s="66"/>
      <c r="AR36" s="66"/>
      <c r="AS36" s="71"/>
      <c r="AT36" s="72"/>
      <c r="AU36" s="72"/>
      <c r="AV36" s="72"/>
      <c r="AW36" s="72"/>
      <c r="AX36" s="72"/>
      <c r="AY36" s="72"/>
      <c r="AZ36" s="72"/>
      <c r="BA36" s="72"/>
      <c r="BB36" s="55">
        <f t="shared" si="7"/>
        <v>-5.8299836000000003</v>
      </c>
    </row>
    <row r="37" spans="1:54">
      <c r="A37" s="38">
        <v>8</v>
      </c>
      <c r="B37" s="39">
        <v>-4.5998849999999996</v>
      </c>
      <c r="C37" s="39">
        <v>-4.7900700000000001</v>
      </c>
      <c r="D37" s="39">
        <v>5.22804</v>
      </c>
      <c r="E37" s="39">
        <v>-9.2100000000000009</v>
      </c>
      <c r="F37" s="39">
        <v>-6.2526000000000002</v>
      </c>
      <c r="G37" s="39"/>
      <c r="H37" s="39"/>
      <c r="I37" s="39"/>
      <c r="J37" s="39"/>
      <c r="K37" s="39"/>
      <c r="L37" s="39"/>
      <c r="M37" s="46"/>
      <c r="N37" s="47"/>
      <c r="O37" s="47"/>
      <c r="P37" s="39"/>
      <c r="Q37" s="49"/>
      <c r="R37" s="47"/>
      <c r="S37" s="47"/>
      <c r="T37" s="39"/>
      <c r="U37" s="47"/>
      <c r="V37" s="50"/>
      <c r="W37" s="51"/>
      <c r="X37" s="51"/>
      <c r="Y37" s="39"/>
      <c r="Z37" s="55">
        <f t="shared" si="6"/>
        <v>-3.9249030000000005</v>
      </c>
      <c r="AA37" s="57"/>
      <c r="AB37" s="27"/>
      <c r="AC37" s="58">
        <v>-5.1435510000000004</v>
      </c>
      <c r="AD37" s="58">
        <v>-5.1976430000000002</v>
      </c>
      <c r="AE37" s="59"/>
      <c r="AF37" s="59">
        <v>-7.02</v>
      </c>
      <c r="AG37" s="64">
        <v>-7.6120999999999999</v>
      </c>
      <c r="AH37" s="65">
        <v>-1.12164</v>
      </c>
      <c r="AI37" s="66"/>
      <c r="AJ37" s="58"/>
      <c r="AK37" s="67"/>
      <c r="AL37" s="68"/>
      <c r="AM37" s="66"/>
      <c r="AN37" s="58"/>
      <c r="AO37" s="69"/>
      <c r="AP37" s="70"/>
      <c r="AQ37" s="66"/>
      <c r="AR37" s="66"/>
      <c r="AS37" s="71"/>
      <c r="AT37" s="72"/>
      <c r="AU37" s="72"/>
      <c r="AV37" s="72"/>
      <c r="AW37" s="72"/>
      <c r="AX37" s="72"/>
      <c r="AY37" s="72"/>
      <c r="AZ37" s="72"/>
      <c r="BA37" s="72"/>
      <c r="BB37" s="55">
        <f t="shared" si="7"/>
        <v>-5.2189868000000006</v>
      </c>
    </row>
    <row r="38" spans="1:54">
      <c r="A38" s="38">
        <v>9</v>
      </c>
      <c r="B38" s="39">
        <v>-4.0563719999999996</v>
      </c>
      <c r="C38" s="39">
        <v>-4.3440070000000004</v>
      </c>
      <c r="D38" s="39">
        <v>5.7675099999999997</v>
      </c>
      <c r="E38" s="39">
        <v>-8.06</v>
      </c>
      <c r="F38" s="39">
        <v>-5.4825999999999997</v>
      </c>
      <c r="G38" s="39"/>
      <c r="H38" s="39"/>
      <c r="I38" s="39"/>
      <c r="J38" s="39"/>
      <c r="K38" s="39"/>
      <c r="L38" s="39"/>
      <c r="M38" s="46"/>
      <c r="N38" s="47"/>
      <c r="O38" s="47"/>
      <c r="P38" s="39"/>
      <c r="Q38" s="49"/>
      <c r="R38" s="47"/>
      <c r="S38" s="47"/>
      <c r="T38" s="39"/>
      <c r="U38" s="47"/>
      <c r="V38" s="50"/>
      <c r="W38" s="51"/>
      <c r="X38" s="51"/>
      <c r="Y38" s="39"/>
      <c r="Z38" s="55">
        <f t="shared" si="6"/>
        <v>-3.2350938</v>
      </c>
      <c r="AA38" s="57"/>
      <c r="AB38" s="27"/>
      <c r="AC38" s="58">
        <v>-4.6006400000000003</v>
      </c>
      <c r="AD38" s="58">
        <v>-4.7114539999999998</v>
      </c>
      <c r="AE38" s="58"/>
      <c r="AF38" s="58">
        <v>-6.34</v>
      </c>
      <c r="AG38" s="64">
        <v>-6.7054999999999998</v>
      </c>
      <c r="AH38" s="65">
        <v>-0.68847700000000001</v>
      </c>
      <c r="AI38" s="66"/>
      <c r="AJ38" s="58"/>
      <c r="AK38" s="67"/>
      <c r="AL38" s="68"/>
      <c r="AM38" s="66"/>
      <c r="AN38" s="58"/>
      <c r="AO38" s="69"/>
      <c r="AP38" s="70"/>
      <c r="AQ38" s="66"/>
      <c r="AR38" s="66"/>
      <c r="AS38" s="71"/>
      <c r="AT38" s="72"/>
      <c r="AU38" s="72"/>
      <c r="AV38" s="72"/>
      <c r="AW38" s="72"/>
      <c r="AX38" s="72"/>
      <c r="AY38" s="72"/>
      <c r="AZ38" s="72"/>
      <c r="BA38" s="72"/>
      <c r="BB38" s="55">
        <f t="shared" si="7"/>
        <v>-4.6092141999999994</v>
      </c>
    </row>
    <row r="39" spans="1:54">
      <c r="A39" s="38">
        <v>10</v>
      </c>
      <c r="B39" s="39">
        <v>-3.574627</v>
      </c>
      <c r="C39" s="39">
        <v>-3.939638</v>
      </c>
      <c r="D39" s="39">
        <v>6.2799399999999999</v>
      </c>
      <c r="E39" s="39">
        <v>-7.22</v>
      </c>
      <c r="F39" s="39">
        <v>-4.7779999999999996</v>
      </c>
      <c r="G39" s="39"/>
      <c r="H39" s="39"/>
      <c r="I39" s="39"/>
      <c r="J39" s="39"/>
      <c r="K39" s="39"/>
      <c r="L39" s="39"/>
      <c r="M39" s="46"/>
      <c r="N39" s="47"/>
      <c r="O39" s="47"/>
      <c r="P39" s="39"/>
      <c r="Q39" s="49"/>
      <c r="R39" s="47"/>
      <c r="S39" s="47"/>
      <c r="T39" s="39"/>
      <c r="U39" s="47"/>
      <c r="V39" s="50"/>
      <c r="W39" s="51"/>
      <c r="X39" s="51"/>
      <c r="Y39" s="39"/>
      <c r="Z39" s="55">
        <f t="shared" si="6"/>
        <v>-2.6464650000000001</v>
      </c>
      <c r="AA39" s="57"/>
      <c r="AB39" s="27"/>
      <c r="AC39" s="58">
        <v>-4.0900150000000002</v>
      </c>
      <c r="AD39" s="58">
        <v>-4.2635040000000002</v>
      </c>
      <c r="AE39" s="58"/>
      <c r="AF39" s="58">
        <v>-5.8</v>
      </c>
      <c r="AG39" s="64">
        <v>-6.0810000000000004</v>
      </c>
      <c r="AH39" s="65">
        <v>-0.24223700000000001</v>
      </c>
      <c r="AI39" s="66"/>
      <c r="AJ39" s="58"/>
      <c r="AK39" s="67"/>
      <c r="AL39" s="68"/>
      <c r="AM39" s="66"/>
      <c r="AN39" s="58"/>
      <c r="AO39" s="69"/>
      <c r="AP39" s="70"/>
      <c r="AQ39" s="66"/>
      <c r="AR39" s="66"/>
      <c r="AS39" s="71"/>
      <c r="AT39" s="72"/>
      <c r="AU39" s="72"/>
      <c r="AV39" s="72"/>
      <c r="AW39" s="72"/>
      <c r="AX39" s="72"/>
      <c r="AY39" s="72"/>
      <c r="AZ39" s="72"/>
      <c r="BA39" s="72"/>
      <c r="BB39" s="55">
        <f t="shared" si="7"/>
        <v>-4.0953511999999996</v>
      </c>
    </row>
    <row r="40" spans="1:54">
      <c r="A40" s="38">
        <v>11</v>
      </c>
      <c r="B40" s="39">
        <v>-3.121569</v>
      </c>
      <c r="C40" s="39">
        <v>-3.5660560000000001</v>
      </c>
      <c r="D40" s="39">
        <v>6.7477200000000002</v>
      </c>
      <c r="E40" s="39">
        <v>-7.01</v>
      </c>
      <c r="F40" s="39">
        <v>-4.0170000000000003</v>
      </c>
      <c r="G40" s="39"/>
      <c r="H40" s="39"/>
      <c r="I40" s="39"/>
      <c r="J40" s="39"/>
      <c r="K40" s="39"/>
      <c r="L40" s="39"/>
      <c r="M40" s="46"/>
      <c r="N40" s="47"/>
      <c r="O40" s="47"/>
      <c r="P40" s="39"/>
      <c r="Q40" s="49"/>
      <c r="R40" s="47"/>
      <c r="S40" s="47"/>
      <c r="T40" s="39"/>
      <c r="U40" s="47"/>
      <c r="V40" s="50"/>
      <c r="W40" s="51"/>
      <c r="X40" s="51"/>
      <c r="Y40" s="39"/>
      <c r="Z40" s="55">
        <f t="shared" si="6"/>
        <v>-2.193381</v>
      </c>
      <c r="AA40" s="57"/>
      <c r="AB40" s="27"/>
      <c r="AC40" s="58">
        <v>-3.6082580000000002</v>
      </c>
      <c r="AD40" s="58">
        <v>-3.8658160000000001</v>
      </c>
      <c r="AE40" s="58"/>
      <c r="AF40" s="58">
        <v>-5.33</v>
      </c>
      <c r="AG40" s="64">
        <v>-5.4748999999999999</v>
      </c>
      <c r="AH40" s="65">
        <v>9.6741300000000002E-2</v>
      </c>
      <c r="AI40" s="66"/>
      <c r="AJ40" s="58"/>
      <c r="AK40" s="67"/>
      <c r="AL40" s="68"/>
      <c r="AM40" s="66"/>
      <c r="AN40" s="58"/>
      <c r="AO40" s="69"/>
      <c r="AP40" s="70"/>
      <c r="AQ40" s="66"/>
      <c r="AR40" s="66"/>
      <c r="AS40" s="71"/>
      <c r="AT40" s="72"/>
      <c r="AU40" s="72"/>
      <c r="AV40" s="72"/>
      <c r="AW40" s="72"/>
      <c r="AX40" s="72"/>
      <c r="AY40" s="72"/>
      <c r="AZ40" s="72"/>
      <c r="BA40" s="72"/>
      <c r="BB40" s="55">
        <f t="shared" si="7"/>
        <v>-3.6364465399999992</v>
      </c>
    </row>
    <row r="41" spans="1:54">
      <c r="A41" s="38">
        <v>12</v>
      </c>
      <c r="B41" s="39">
        <v>-2.7143449999999998</v>
      </c>
      <c r="C41" s="39">
        <v>-3.2231010000000002</v>
      </c>
      <c r="D41" s="39">
        <v>7.1768999999999998</v>
      </c>
      <c r="E41" s="39">
        <v>-5.9</v>
      </c>
      <c r="F41" s="39">
        <v>-3.4411999999999998</v>
      </c>
      <c r="G41" s="39"/>
      <c r="H41" s="39"/>
      <c r="I41" s="39"/>
      <c r="J41" s="39"/>
      <c r="K41" s="39"/>
      <c r="L41" s="39"/>
      <c r="M41" s="46"/>
      <c r="N41" s="47"/>
      <c r="O41" s="47"/>
      <c r="P41" s="39"/>
      <c r="Q41" s="49"/>
      <c r="R41" s="47"/>
      <c r="S41" s="47"/>
      <c r="T41" s="39"/>
      <c r="U41" s="47"/>
      <c r="V41" s="50"/>
      <c r="W41" s="51"/>
      <c r="X41" s="51"/>
      <c r="Y41" s="39"/>
      <c r="Z41" s="55">
        <f t="shared" si="6"/>
        <v>-1.6203492000000002</v>
      </c>
      <c r="AA41" s="57"/>
      <c r="AB41" s="27"/>
      <c r="AC41" s="58">
        <v>-3.1641360000000001</v>
      </c>
      <c r="AD41" s="58">
        <v>-3.5077579999999999</v>
      </c>
      <c r="AE41" s="58"/>
      <c r="AF41" s="58">
        <v>-4.63</v>
      </c>
      <c r="AG41" s="64">
        <v>-4.7724000000000002</v>
      </c>
      <c r="AH41" s="65">
        <v>0.26742700000000003</v>
      </c>
      <c r="AI41" s="66"/>
      <c r="AJ41" s="58"/>
      <c r="AK41" s="67"/>
      <c r="AL41" s="68"/>
      <c r="AM41" s="66"/>
      <c r="AN41" s="58"/>
      <c r="AO41" s="69"/>
      <c r="AP41" s="70"/>
      <c r="AQ41" s="66"/>
      <c r="AR41" s="66"/>
      <c r="AS41" s="71"/>
      <c r="AT41" s="72"/>
      <c r="AU41" s="72"/>
      <c r="AV41" s="72"/>
      <c r="AW41" s="72"/>
      <c r="AX41" s="72"/>
      <c r="AY41" s="72"/>
      <c r="AZ41" s="72"/>
      <c r="BA41" s="72"/>
      <c r="BB41" s="55">
        <f t="shared" si="7"/>
        <v>-3.1613734000000004</v>
      </c>
    </row>
    <row r="42" spans="1:54">
      <c r="A42" s="38">
        <v>13</v>
      </c>
      <c r="B42" s="39">
        <v>-2.3352620000000002</v>
      </c>
      <c r="C42" s="39">
        <v>-2.918784</v>
      </c>
      <c r="D42" s="39">
        <v>7.4854799999999999</v>
      </c>
      <c r="E42" s="39">
        <v>-4.99</v>
      </c>
      <c r="F42" s="39">
        <v>-2.8906999999999998</v>
      </c>
      <c r="G42" s="39"/>
      <c r="H42" s="39"/>
      <c r="I42" s="39"/>
      <c r="J42" s="39"/>
      <c r="K42" s="39"/>
      <c r="L42" s="39"/>
      <c r="M42" s="46"/>
      <c r="N42" s="47"/>
      <c r="O42" s="47"/>
      <c r="P42" s="39"/>
      <c r="Q42" s="49"/>
      <c r="R42" s="47"/>
      <c r="S42" s="47"/>
      <c r="T42" s="39"/>
      <c r="U42" s="47"/>
      <c r="V42" s="50"/>
      <c r="W42" s="51"/>
      <c r="X42" s="51"/>
      <c r="Y42" s="39"/>
      <c r="Z42" s="55">
        <f t="shared" si="6"/>
        <v>-1.1298532000000001</v>
      </c>
      <c r="AA42" s="57"/>
      <c r="AB42" s="27"/>
      <c r="AC42" s="58">
        <v>-2.7733840000000001</v>
      </c>
      <c r="AD42" s="58">
        <v>-3.1772</v>
      </c>
      <c r="AE42" s="58"/>
      <c r="AF42" s="58">
        <v>-3.83</v>
      </c>
      <c r="AG42" s="64">
        <v>-4.1424000000000003</v>
      </c>
      <c r="AH42" s="65">
        <v>0.41355599999999998</v>
      </c>
      <c r="AI42" s="66"/>
      <c r="AJ42" s="58"/>
      <c r="AK42" s="67"/>
      <c r="AL42" s="68"/>
      <c r="AM42" s="66"/>
      <c r="AN42" s="58"/>
      <c r="AO42" s="69"/>
      <c r="AP42" s="70"/>
      <c r="AQ42" s="66"/>
      <c r="AR42" s="66"/>
      <c r="AS42" s="71"/>
      <c r="AT42" s="72"/>
      <c r="AU42" s="72"/>
      <c r="AV42" s="72"/>
      <c r="AW42" s="72"/>
      <c r="AX42" s="72"/>
      <c r="AY42" s="72"/>
      <c r="AZ42" s="72"/>
      <c r="BA42" s="72"/>
      <c r="BB42" s="55">
        <f t="shared" si="7"/>
        <v>-2.7018856000000002</v>
      </c>
    </row>
    <row r="43" spans="1:54">
      <c r="A43" s="38">
        <v>14</v>
      </c>
      <c r="B43" s="39">
        <v>-1.97431</v>
      </c>
      <c r="C43" s="39">
        <v>-2.642207</v>
      </c>
      <c r="D43" s="39">
        <v>7.9051999999999998</v>
      </c>
      <c r="E43" s="39">
        <v>-3.94</v>
      </c>
      <c r="F43" s="39">
        <v>-2.0447000000000002</v>
      </c>
      <c r="G43" s="39"/>
      <c r="H43" s="39"/>
      <c r="I43" s="39"/>
      <c r="J43" s="39"/>
      <c r="K43" s="39"/>
      <c r="L43" s="39"/>
      <c r="M43" s="46"/>
      <c r="N43" s="47"/>
      <c r="O43" s="47"/>
      <c r="P43" s="39"/>
      <c r="Q43" s="49"/>
      <c r="R43" s="47"/>
      <c r="S43" s="47"/>
      <c r="T43" s="39"/>
      <c r="U43" s="47"/>
      <c r="V43" s="50"/>
      <c r="W43" s="51"/>
      <c r="X43" s="51"/>
      <c r="Y43" s="39"/>
      <c r="Z43" s="55">
        <f t="shared" si="6"/>
        <v>-0.53920340000000011</v>
      </c>
      <c r="AA43" s="57"/>
      <c r="AB43" s="27"/>
      <c r="AC43" s="58">
        <v>-2.3850570000000002</v>
      </c>
      <c r="AD43" s="58">
        <v>-2.8791850000000001</v>
      </c>
      <c r="AE43" s="58"/>
      <c r="AF43" s="58">
        <v>-3.2</v>
      </c>
      <c r="AG43" s="64">
        <v>-3.5383</v>
      </c>
      <c r="AH43" s="65">
        <v>0.52214700000000003</v>
      </c>
      <c r="AI43" s="66"/>
      <c r="AJ43" s="58"/>
      <c r="AK43" s="67"/>
      <c r="AL43" s="68"/>
      <c r="AM43" s="66"/>
      <c r="AN43" s="58"/>
      <c r="AO43" s="69"/>
      <c r="AP43" s="70"/>
      <c r="AQ43" s="66"/>
      <c r="AR43" s="66"/>
      <c r="AS43" s="71"/>
      <c r="AT43" s="72"/>
      <c r="AU43" s="72"/>
      <c r="AV43" s="72"/>
      <c r="AW43" s="72"/>
      <c r="AX43" s="72"/>
      <c r="AY43" s="72"/>
      <c r="AZ43" s="72"/>
      <c r="BA43" s="72"/>
      <c r="BB43" s="55">
        <f t="shared" si="7"/>
        <v>-2.2960789999999998</v>
      </c>
    </row>
    <row r="44" spans="1:54">
      <c r="A44" s="38">
        <v>15</v>
      </c>
      <c r="B44" s="39">
        <v>-1.6310389999999999</v>
      </c>
      <c r="C44" s="39">
        <v>-2.3852519999999999</v>
      </c>
      <c r="D44" s="39">
        <v>8.2383000000000006</v>
      </c>
      <c r="E44" s="39">
        <v>-3.32</v>
      </c>
      <c r="F44" s="39">
        <v>-1.4278999999999999</v>
      </c>
      <c r="G44" s="39"/>
      <c r="H44" s="39"/>
      <c r="I44" s="39"/>
      <c r="J44" s="39"/>
      <c r="K44" s="39"/>
      <c r="L44" s="39"/>
      <c r="M44" s="46"/>
      <c r="N44" s="47"/>
      <c r="O44" s="47"/>
      <c r="P44" s="39"/>
      <c r="Q44" s="49"/>
      <c r="R44" s="47"/>
      <c r="S44" s="47"/>
      <c r="T44" s="39"/>
      <c r="U44" s="47"/>
      <c r="V44" s="50"/>
      <c r="W44" s="51"/>
      <c r="X44" s="51"/>
      <c r="Y44" s="39"/>
      <c r="Z44" s="55">
        <f t="shared" si="6"/>
        <v>-0.10517819999999981</v>
      </c>
      <c r="AA44" s="57"/>
      <c r="AB44" s="27"/>
      <c r="AC44" s="58">
        <v>-2.0199379999999998</v>
      </c>
      <c r="AD44" s="58">
        <v>-2.6018289999999999</v>
      </c>
      <c r="AE44" s="58"/>
      <c r="AF44" s="58">
        <v>-2.89</v>
      </c>
      <c r="AG44" s="64">
        <v>-3.0068999999999999</v>
      </c>
      <c r="AH44" s="65">
        <v>0.67819300000000005</v>
      </c>
      <c r="AI44" s="66"/>
      <c r="AJ44" s="58"/>
      <c r="AK44" s="67"/>
      <c r="AL44" s="68"/>
      <c r="AM44" s="66"/>
      <c r="AN44" s="58"/>
      <c r="AO44" s="69"/>
      <c r="AP44" s="70"/>
      <c r="AQ44" s="66"/>
      <c r="AR44" s="66"/>
      <c r="AS44" s="71"/>
      <c r="AT44" s="72"/>
      <c r="AU44" s="72"/>
      <c r="AV44" s="72"/>
      <c r="AW44" s="72"/>
      <c r="AX44" s="72"/>
      <c r="AY44" s="72"/>
      <c r="AZ44" s="72"/>
      <c r="BA44" s="72"/>
      <c r="BB44" s="55">
        <f t="shared" si="7"/>
        <v>-1.9680948</v>
      </c>
    </row>
    <row r="45" spans="1:54">
      <c r="A45" s="38">
        <v>16</v>
      </c>
      <c r="B45" s="39">
        <v>-1.3208340000000001</v>
      </c>
      <c r="C45" s="39">
        <v>-2.1351249999999999</v>
      </c>
      <c r="D45" s="39">
        <v>8.5287600000000001</v>
      </c>
      <c r="E45" s="39">
        <v>-2.85</v>
      </c>
      <c r="F45" s="39">
        <v>-0.74460000000000004</v>
      </c>
      <c r="G45" s="39"/>
      <c r="H45" s="39"/>
      <c r="I45" s="39"/>
      <c r="J45" s="39"/>
      <c r="K45" s="39"/>
      <c r="L45" s="39"/>
      <c r="M45" s="46"/>
      <c r="N45" s="47"/>
      <c r="O45" s="47"/>
      <c r="P45" s="39"/>
      <c r="Q45" s="49"/>
      <c r="R45" s="47"/>
      <c r="S45" s="47"/>
      <c r="T45" s="39"/>
      <c r="U45" s="47"/>
      <c r="V45" s="50"/>
      <c r="W45" s="51"/>
      <c r="X45" s="51"/>
      <c r="Y45" s="39"/>
      <c r="Z45" s="55">
        <f t="shared" si="6"/>
        <v>0.29564019999999996</v>
      </c>
      <c r="AA45" s="57"/>
      <c r="AB45" s="27"/>
      <c r="AC45" s="58">
        <v>-1.6536390000000001</v>
      </c>
      <c r="AD45" s="58">
        <v>-2.348633</v>
      </c>
      <c r="AE45" s="58"/>
      <c r="AF45" s="58">
        <v>-2.34</v>
      </c>
      <c r="AG45" s="64">
        <v>-2.3957999999999999</v>
      </c>
      <c r="AH45" s="65">
        <v>0.813473</v>
      </c>
      <c r="AI45" s="66"/>
      <c r="AJ45" s="58"/>
      <c r="AK45" s="67"/>
      <c r="AL45" s="68"/>
      <c r="AM45" s="66"/>
      <c r="AN45" s="58"/>
      <c r="AO45" s="69"/>
      <c r="AP45" s="70"/>
      <c r="AQ45" s="66"/>
      <c r="AR45" s="66"/>
      <c r="AS45" s="71"/>
      <c r="AT45" s="72"/>
      <c r="AU45" s="72"/>
      <c r="AV45" s="72"/>
      <c r="AW45" s="72"/>
      <c r="AX45" s="72"/>
      <c r="AY45" s="72"/>
      <c r="AZ45" s="72"/>
      <c r="BA45" s="72"/>
      <c r="BB45" s="55">
        <f t="shared" si="7"/>
        <v>-1.5849197999999998</v>
      </c>
    </row>
    <row r="46" spans="1:54">
      <c r="A46" s="38">
        <v>17</v>
      </c>
      <c r="B46" s="39">
        <v>-1.0166299999999999</v>
      </c>
      <c r="C46" s="39">
        <v>-1.9070260000000001</v>
      </c>
      <c r="D46" s="39">
        <v>8.9341299999999997</v>
      </c>
      <c r="E46" s="39">
        <v>-2.57</v>
      </c>
      <c r="F46" s="39">
        <v>-0.33700000000000002</v>
      </c>
      <c r="G46" s="39"/>
      <c r="H46" s="39"/>
      <c r="I46" s="39"/>
      <c r="J46" s="39"/>
      <c r="K46" s="39"/>
      <c r="L46" s="39"/>
      <c r="M46" s="46"/>
      <c r="N46" s="47"/>
      <c r="O46" s="47"/>
      <c r="P46" s="39"/>
      <c r="Q46" s="49"/>
      <c r="R46" s="47"/>
      <c r="S46" s="47"/>
      <c r="T46" s="39"/>
      <c r="U46" s="47"/>
      <c r="V46" s="50"/>
      <c r="W46" s="51"/>
      <c r="X46" s="51"/>
      <c r="Y46" s="39"/>
      <c r="Z46" s="55">
        <f t="shared" si="6"/>
        <v>0.62069479999999988</v>
      </c>
      <c r="AA46" s="57"/>
      <c r="AB46" s="27"/>
      <c r="AC46" s="58">
        <v>-1.323277</v>
      </c>
      <c r="AD46" s="58">
        <v>-2.1054349999999999</v>
      </c>
      <c r="AE46" s="58"/>
      <c r="AF46" s="58">
        <v>-1.99</v>
      </c>
      <c r="AG46" s="64">
        <v>-1.8374999999999999</v>
      </c>
      <c r="AH46" s="65">
        <v>0.97530899999999998</v>
      </c>
      <c r="AI46" s="66"/>
      <c r="AJ46" s="58"/>
      <c r="AK46" s="67"/>
      <c r="AL46" s="68"/>
      <c r="AM46" s="66"/>
      <c r="AN46" s="58"/>
      <c r="AO46" s="69"/>
      <c r="AP46" s="70"/>
      <c r="AQ46" s="66"/>
      <c r="AR46" s="66"/>
      <c r="AS46" s="71"/>
      <c r="AT46" s="72"/>
      <c r="AU46" s="72"/>
      <c r="AV46" s="72"/>
      <c r="AW46" s="72"/>
      <c r="AX46" s="72"/>
      <c r="AY46" s="72"/>
      <c r="AZ46" s="72"/>
      <c r="BA46" s="72"/>
      <c r="BB46" s="55">
        <f t="shared" si="7"/>
        <v>-1.2561806</v>
      </c>
    </row>
    <row r="47" spans="1:54">
      <c r="A47" s="38">
        <v>18</v>
      </c>
      <c r="B47" s="39">
        <v>-0.72250800000000004</v>
      </c>
      <c r="C47" s="39">
        <v>-1.688979</v>
      </c>
      <c r="D47" s="39">
        <v>9.2327399999999997</v>
      </c>
      <c r="E47" s="39">
        <v>-1.79</v>
      </c>
      <c r="F47" s="39">
        <v>7.7700000000000005E-2</v>
      </c>
      <c r="G47" s="39"/>
      <c r="H47" s="39"/>
      <c r="I47" s="39"/>
      <c r="J47" s="39"/>
      <c r="K47" s="39"/>
      <c r="L47" s="39"/>
      <c r="M47" s="46"/>
      <c r="N47" s="47"/>
      <c r="O47" s="47"/>
      <c r="P47" s="39"/>
      <c r="Q47" s="49"/>
      <c r="R47" s="47"/>
      <c r="S47" s="47"/>
      <c r="T47" s="39"/>
      <c r="U47" s="47"/>
      <c r="V47" s="50"/>
      <c r="W47" s="51"/>
      <c r="X47" s="51"/>
      <c r="Y47" s="39"/>
      <c r="Z47" s="55">
        <f t="shared" si="6"/>
        <v>1.0217905999999999</v>
      </c>
      <c r="AA47" s="57"/>
      <c r="AB47" s="27"/>
      <c r="AC47" s="58">
        <v>-1.0153509999999999</v>
      </c>
      <c r="AD47" s="58">
        <v>-1.882298</v>
      </c>
      <c r="AE47" s="58"/>
      <c r="AF47" s="58">
        <v>-1.56</v>
      </c>
      <c r="AG47" s="64">
        <v>-1.3386</v>
      </c>
      <c r="AH47" s="65">
        <v>1.16374</v>
      </c>
      <c r="AI47" s="66"/>
      <c r="AJ47" s="58"/>
      <c r="AK47" s="67"/>
      <c r="AL47" s="68"/>
      <c r="AM47" s="66"/>
      <c r="AN47" s="58"/>
      <c r="AO47" s="69"/>
      <c r="AP47" s="70"/>
      <c r="AQ47" s="66"/>
      <c r="AR47" s="66"/>
      <c r="AS47" s="71"/>
      <c r="AT47" s="72"/>
      <c r="AU47" s="72"/>
      <c r="AV47" s="72"/>
      <c r="AW47" s="72"/>
      <c r="AX47" s="72"/>
      <c r="AY47" s="72"/>
      <c r="AZ47" s="72"/>
      <c r="BA47" s="72"/>
      <c r="BB47" s="55">
        <f t="shared" si="7"/>
        <v>-0.92650179999999993</v>
      </c>
    </row>
    <row r="48" spans="1:54">
      <c r="A48" s="38">
        <v>19</v>
      </c>
      <c r="B48" s="39">
        <v>-0.45151999999999998</v>
      </c>
      <c r="C48" s="39">
        <v>-1.482577</v>
      </c>
      <c r="D48" s="39">
        <v>9.5226000000000006</v>
      </c>
      <c r="E48" s="39">
        <v>-1.22</v>
      </c>
      <c r="F48" s="39">
        <v>0.51490000000000002</v>
      </c>
      <c r="G48" s="39"/>
      <c r="H48" s="39"/>
      <c r="I48" s="39"/>
      <c r="J48" s="39"/>
      <c r="K48" s="39"/>
      <c r="L48" s="39"/>
      <c r="M48" s="46"/>
      <c r="N48" s="47"/>
      <c r="O48" s="47"/>
      <c r="P48" s="39"/>
      <c r="Q48" s="49"/>
      <c r="R48" s="47"/>
      <c r="S48" s="47"/>
      <c r="T48" s="39"/>
      <c r="U48" s="47"/>
      <c r="V48" s="50"/>
      <c r="W48" s="51"/>
      <c r="X48" s="51"/>
      <c r="Y48" s="39"/>
      <c r="Z48" s="55">
        <f t="shared" si="6"/>
        <v>1.3766806000000003</v>
      </c>
      <c r="AA48" s="57"/>
      <c r="AB48" s="27"/>
      <c r="AC48" s="58">
        <v>-0.72884199999999999</v>
      </c>
      <c r="AD48" s="58">
        <v>-1.6627259999999999</v>
      </c>
      <c r="AE48" s="58"/>
      <c r="AF48" s="58">
        <v>-1.23</v>
      </c>
      <c r="AG48" s="64">
        <v>-0.7087</v>
      </c>
      <c r="AH48" s="65">
        <v>1.37005</v>
      </c>
      <c r="AI48" s="66"/>
      <c r="AJ48" s="58"/>
      <c r="AK48" s="67"/>
      <c r="AL48" s="68"/>
      <c r="AM48" s="66"/>
      <c r="AN48" s="58"/>
      <c r="AO48" s="69"/>
      <c r="AP48" s="70"/>
      <c r="AQ48" s="66"/>
      <c r="AR48" s="66"/>
      <c r="AS48" s="71"/>
      <c r="AT48" s="72"/>
      <c r="AU48" s="72"/>
      <c r="AV48" s="72"/>
      <c r="AW48" s="72"/>
      <c r="AX48" s="72"/>
      <c r="AY48" s="72"/>
      <c r="AZ48" s="72"/>
      <c r="BA48" s="72"/>
      <c r="BB48" s="55">
        <f t="shared" si="7"/>
        <v>-0.5920436</v>
      </c>
    </row>
    <row r="49" spans="1:54">
      <c r="A49" s="38">
        <v>20</v>
      </c>
      <c r="B49" s="39">
        <v>-0.181977</v>
      </c>
      <c r="C49" s="39">
        <v>-1.2894620000000001</v>
      </c>
      <c r="D49" s="39">
        <v>9.7917900000000007</v>
      </c>
      <c r="E49" s="39">
        <v>-0.65</v>
      </c>
      <c r="F49" s="39">
        <v>1.0647</v>
      </c>
      <c r="G49" s="39"/>
      <c r="H49" s="39"/>
      <c r="I49" s="39"/>
      <c r="J49" s="39"/>
      <c r="K49" s="39"/>
      <c r="L49" s="39"/>
      <c r="M49" s="46"/>
      <c r="N49" s="47"/>
      <c r="O49" s="47"/>
      <c r="P49" s="39"/>
      <c r="Q49" s="49"/>
      <c r="R49" s="47"/>
      <c r="S49" s="47"/>
      <c r="T49" s="39"/>
      <c r="U49" s="47"/>
      <c r="V49" s="50"/>
      <c r="W49" s="51"/>
      <c r="X49" s="51"/>
      <c r="Y49" s="39"/>
      <c r="Z49" s="55">
        <f t="shared" si="6"/>
        <v>1.7470102000000001</v>
      </c>
      <c r="AA49" s="57"/>
      <c r="AB49" s="27"/>
      <c r="AC49" s="58">
        <v>-0.44889000000000001</v>
      </c>
      <c r="AD49" s="58">
        <v>-1.4653989999999999</v>
      </c>
      <c r="AE49" s="58"/>
      <c r="AF49" s="58">
        <v>-0.94</v>
      </c>
      <c r="AG49" s="64">
        <v>-0.27039999999999997</v>
      </c>
      <c r="AH49" s="65">
        <v>1.5705</v>
      </c>
      <c r="AI49" s="66"/>
      <c r="AJ49" s="58"/>
      <c r="AK49" s="67"/>
      <c r="AL49" s="68"/>
      <c r="AM49" s="66"/>
      <c r="AN49" s="58"/>
      <c r="AO49" s="69"/>
      <c r="AP49" s="70"/>
      <c r="AQ49" s="66"/>
      <c r="AR49" s="66"/>
      <c r="AS49" s="71"/>
      <c r="AT49" s="72"/>
      <c r="AU49" s="72"/>
      <c r="AV49" s="72"/>
      <c r="AW49" s="72"/>
      <c r="AX49" s="72"/>
      <c r="AY49" s="72"/>
      <c r="AZ49" s="72"/>
      <c r="BA49" s="72"/>
      <c r="BB49" s="55">
        <f t="shared" si="7"/>
        <v>-0.31083779999999994</v>
      </c>
    </row>
    <row r="50" spans="1:54">
      <c r="A50" s="38">
        <v>21</v>
      </c>
      <c r="B50" s="39">
        <v>7.1066000000000004E-2</v>
      </c>
      <c r="C50" s="39">
        <v>-1.105138</v>
      </c>
      <c r="D50" s="39">
        <v>10.0868</v>
      </c>
      <c r="E50" s="39">
        <v>-0.56999999999999995</v>
      </c>
      <c r="F50" s="39">
        <v>1.5199</v>
      </c>
      <c r="G50" s="39"/>
      <c r="H50" s="39"/>
      <c r="I50" s="39"/>
      <c r="J50" s="39"/>
      <c r="K50" s="39"/>
      <c r="L50" s="39"/>
      <c r="M50" s="46"/>
      <c r="N50" s="47"/>
      <c r="O50" s="47"/>
      <c r="P50" s="39"/>
      <c r="Q50" s="49"/>
      <c r="R50" s="47"/>
      <c r="S50" s="47"/>
      <c r="T50" s="39"/>
      <c r="U50" s="47"/>
      <c r="V50" s="50"/>
      <c r="W50" s="51"/>
      <c r="X50" s="51"/>
      <c r="Y50" s="39"/>
      <c r="Z50" s="55">
        <f t="shared" si="6"/>
        <v>2.0005256</v>
      </c>
      <c r="AA50" s="57"/>
      <c r="AB50" s="27"/>
      <c r="AC50" s="58">
        <v>-0.17344399999999999</v>
      </c>
      <c r="AD50" s="58">
        <v>-1.272608</v>
      </c>
      <c r="AE50" s="58"/>
      <c r="AF50" s="58">
        <v>-0.43</v>
      </c>
      <c r="AG50" s="64">
        <v>9.5799999999999996E-2</v>
      </c>
      <c r="AH50" s="65">
        <v>1.7009099999999999</v>
      </c>
      <c r="AI50" s="66"/>
      <c r="AJ50" s="58"/>
      <c r="AK50" s="67"/>
      <c r="AL50" s="68"/>
      <c r="AM50" s="66"/>
      <c r="AN50" s="58"/>
      <c r="AO50" s="69"/>
      <c r="AP50" s="70"/>
      <c r="AQ50" s="66"/>
      <c r="AR50" s="66"/>
      <c r="AS50" s="71"/>
      <c r="AT50" s="72"/>
      <c r="AU50" s="72"/>
      <c r="AV50" s="72"/>
      <c r="AW50" s="72"/>
      <c r="AX50" s="72"/>
      <c r="AY50" s="72"/>
      <c r="AZ50" s="72"/>
      <c r="BA50" s="72"/>
      <c r="BB50" s="55">
        <f t="shared" si="7"/>
        <v>-1.5868400000000005E-2</v>
      </c>
    </row>
    <row r="51" spans="1:54">
      <c r="A51" s="38">
        <v>22</v>
      </c>
      <c r="B51" s="39">
        <v>0.31570500000000001</v>
      </c>
      <c r="C51" s="39">
        <v>-0.93556700000000004</v>
      </c>
      <c r="D51" s="39">
        <v>10.383699999999999</v>
      </c>
      <c r="E51" s="39">
        <v>-0.17</v>
      </c>
      <c r="F51" s="39">
        <v>2.0663</v>
      </c>
      <c r="G51" s="39"/>
      <c r="H51" s="39"/>
      <c r="I51" s="39"/>
      <c r="J51" s="39"/>
      <c r="K51" s="39"/>
      <c r="L51" s="39"/>
      <c r="M51" s="46"/>
      <c r="N51" s="47"/>
      <c r="O51" s="47"/>
      <c r="P51" s="39"/>
      <c r="Q51" s="49"/>
      <c r="R51" s="47"/>
      <c r="S51" s="47"/>
      <c r="T51" s="39"/>
      <c r="U51" s="47"/>
      <c r="V51" s="50"/>
      <c r="W51" s="51"/>
      <c r="X51" s="51"/>
      <c r="Y51" s="39"/>
      <c r="Z51" s="55">
        <f t="shared" si="6"/>
        <v>2.3320276</v>
      </c>
      <c r="AA51" s="57"/>
      <c r="AB51" s="27"/>
      <c r="AC51" s="58">
        <v>8.0509999999999998E-2</v>
      </c>
      <c r="AD51" s="58">
        <v>-1.0912569999999999</v>
      </c>
      <c r="AE51" s="58"/>
      <c r="AF51" s="58">
        <v>-0.13</v>
      </c>
      <c r="AG51" s="64">
        <v>0.50229999999999997</v>
      </c>
      <c r="AH51" s="65">
        <v>1.90883</v>
      </c>
      <c r="AI51" s="66"/>
      <c r="AJ51" s="58"/>
      <c r="AK51" s="67"/>
      <c r="AL51" s="68"/>
      <c r="AM51" s="66"/>
      <c r="AN51" s="58"/>
      <c r="AO51" s="69"/>
      <c r="AP51" s="70"/>
      <c r="AQ51" s="66"/>
      <c r="AR51" s="66"/>
      <c r="AS51" s="71"/>
      <c r="AT51" s="72"/>
      <c r="AU51" s="72"/>
      <c r="AV51" s="72"/>
      <c r="AW51" s="72"/>
      <c r="AX51" s="72"/>
      <c r="AY51" s="72"/>
      <c r="AZ51" s="72"/>
      <c r="BA51" s="72"/>
      <c r="BB51" s="55">
        <f t="shared" si="7"/>
        <v>0.25407660000000004</v>
      </c>
    </row>
    <row r="52" spans="1:54">
      <c r="A52" s="38">
        <v>23</v>
      </c>
      <c r="B52" s="39">
        <v>0.54340299999999997</v>
      </c>
      <c r="C52" s="39">
        <v>-0.77593000000000001</v>
      </c>
      <c r="D52" s="39">
        <v>10.5999</v>
      </c>
      <c r="E52" s="39">
        <v>0.34</v>
      </c>
      <c r="F52" s="39">
        <v>2.4512</v>
      </c>
      <c r="G52" s="39"/>
      <c r="H52" s="39"/>
      <c r="I52" s="39"/>
      <c r="J52" s="39"/>
      <c r="K52" s="39"/>
      <c r="L52" s="39"/>
      <c r="M52" s="46"/>
      <c r="N52" s="47"/>
      <c r="O52" s="47"/>
      <c r="P52" s="39"/>
      <c r="Q52" s="49"/>
      <c r="R52" s="47"/>
      <c r="S52" s="47"/>
      <c r="T52" s="39"/>
      <c r="U52" s="47"/>
      <c r="V52" s="50"/>
      <c r="W52" s="51"/>
      <c r="X52" s="51"/>
      <c r="Y52" s="39"/>
      <c r="Z52" s="55">
        <f t="shared" si="6"/>
        <v>2.6317146</v>
      </c>
      <c r="AA52" s="57"/>
      <c r="AB52" s="27"/>
      <c r="AC52" s="58">
        <v>0.32869799999999999</v>
      </c>
      <c r="AD52" s="58">
        <v>-0.91762900000000003</v>
      </c>
      <c r="AE52" s="58"/>
      <c r="AF52" s="58">
        <v>0.32</v>
      </c>
      <c r="AG52" s="64">
        <v>1.0268999999999999</v>
      </c>
      <c r="AH52" s="65">
        <v>2.12418</v>
      </c>
      <c r="AI52" s="66"/>
      <c r="AJ52" s="58"/>
      <c r="AK52" s="67"/>
      <c r="AL52" s="68"/>
      <c r="AM52" s="66"/>
      <c r="AN52" s="58"/>
      <c r="AO52" s="69"/>
      <c r="AP52" s="70"/>
      <c r="AQ52" s="66"/>
      <c r="AR52" s="66"/>
      <c r="AS52" s="71"/>
      <c r="AT52" s="72"/>
      <c r="AU52" s="72"/>
      <c r="AV52" s="72"/>
      <c r="AW52" s="72"/>
      <c r="AX52" s="72"/>
      <c r="AY52" s="72"/>
      <c r="AZ52" s="72"/>
      <c r="BA52" s="72"/>
      <c r="BB52" s="55">
        <f t="shared" si="7"/>
        <v>0.57642979999999999</v>
      </c>
    </row>
    <row r="53" spans="1:54">
      <c r="A53" s="38">
        <v>24</v>
      </c>
      <c r="B53" s="39">
        <v>0.76642500000000002</v>
      </c>
      <c r="C53" s="39">
        <v>-0.62438499999999997</v>
      </c>
      <c r="D53" s="39">
        <v>10.8941</v>
      </c>
      <c r="E53" s="39">
        <v>0.64</v>
      </c>
      <c r="F53" s="39">
        <v>2.8525</v>
      </c>
      <c r="G53" s="39"/>
      <c r="H53" s="39"/>
      <c r="I53" s="39"/>
      <c r="J53" s="39"/>
      <c r="K53" s="39"/>
      <c r="L53" s="39"/>
      <c r="M53" s="46"/>
      <c r="N53" s="47"/>
      <c r="O53" s="47"/>
      <c r="P53" s="39"/>
      <c r="Q53" s="49"/>
      <c r="R53" s="47"/>
      <c r="S53" s="47"/>
      <c r="T53" s="39"/>
      <c r="U53" s="47"/>
      <c r="V53" s="50"/>
      <c r="W53" s="51"/>
      <c r="X53" s="51"/>
      <c r="Y53" s="39"/>
      <c r="Z53" s="55">
        <f t="shared" si="6"/>
        <v>2.9057279999999999</v>
      </c>
      <c r="AA53" s="57"/>
      <c r="AB53" s="27"/>
      <c r="AC53" s="58">
        <v>0.56482100000000002</v>
      </c>
      <c r="AD53" s="58">
        <v>-0.75201600000000002</v>
      </c>
      <c r="AE53" s="58"/>
      <c r="AF53" s="58">
        <v>0.53</v>
      </c>
      <c r="AG53" s="64">
        <v>1.4202999999999999</v>
      </c>
      <c r="AH53" s="65">
        <v>2.3069600000000001</v>
      </c>
      <c r="AI53" s="66"/>
      <c r="AJ53" s="58"/>
      <c r="AK53" s="67"/>
      <c r="AL53" s="68"/>
      <c r="AM53" s="66"/>
      <c r="AN53" s="58"/>
      <c r="AO53" s="69"/>
      <c r="AP53" s="70"/>
      <c r="AQ53" s="66"/>
      <c r="AR53" s="66"/>
      <c r="AS53" s="71"/>
      <c r="AT53" s="72"/>
      <c r="AU53" s="72"/>
      <c r="AV53" s="72"/>
      <c r="AW53" s="72"/>
      <c r="AX53" s="72"/>
      <c r="AY53" s="72"/>
      <c r="AZ53" s="72"/>
      <c r="BA53" s="72"/>
      <c r="BB53" s="55">
        <f t="shared" si="7"/>
        <v>0.81401299999999988</v>
      </c>
    </row>
    <row r="54" spans="1:54">
      <c r="A54" s="38">
        <v>25</v>
      </c>
      <c r="B54" s="39">
        <v>0.97478699999999996</v>
      </c>
      <c r="C54" s="39">
        <v>-0.47465000000000002</v>
      </c>
      <c r="D54" s="39">
        <v>11.165800000000001</v>
      </c>
      <c r="E54" s="39">
        <v>0.73</v>
      </c>
      <c r="F54" s="39">
        <v>3.2679999999999998</v>
      </c>
      <c r="G54" s="39"/>
      <c r="H54" s="39"/>
      <c r="I54" s="39"/>
      <c r="J54" s="39"/>
      <c r="K54" s="39"/>
      <c r="L54" s="39"/>
      <c r="M54" s="46"/>
      <c r="N54" s="47"/>
      <c r="O54" s="47"/>
      <c r="P54" s="39"/>
      <c r="Q54" s="49"/>
      <c r="R54" s="47"/>
      <c r="S54" s="47"/>
      <c r="T54" s="39"/>
      <c r="U54" s="47"/>
      <c r="V54" s="50"/>
      <c r="W54" s="51"/>
      <c r="X54" s="51"/>
      <c r="Y54" s="39"/>
      <c r="Z54" s="55">
        <f t="shared" si="6"/>
        <v>3.1327874000000002</v>
      </c>
      <c r="AA54" s="57"/>
      <c r="AB54" s="27"/>
      <c r="AC54" s="58">
        <v>0.77710699999999999</v>
      </c>
      <c r="AD54" s="58">
        <v>-0.59968200000000005</v>
      </c>
      <c r="AE54" s="58"/>
      <c r="AF54" s="58">
        <v>0.83</v>
      </c>
      <c r="AG54" s="64">
        <v>1.8827</v>
      </c>
      <c r="AH54" s="65">
        <v>2.41364</v>
      </c>
      <c r="AI54" s="66"/>
      <c r="AJ54" s="58"/>
      <c r="AK54" s="67"/>
      <c r="AL54" s="68"/>
      <c r="AM54" s="66"/>
      <c r="AN54" s="58"/>
      <c r="AO54" s="69"/>
      <c r="AP54" s="70"/>
      <c r="AQ54" s="66"/>
      <c r="AR54" s="66"/>
      <c r="AS54" s="71"/>
      <c r="AT54" s="72"/>
      <c r="AU54" s="72"/>
      <c r="AV54" s="72"/>
      <c r="AW54" s="72"/>
      <c r="AX54" s="72"/>
      <c r="AY54" s="72"/>
      <c r="AZ54" s="72"/>
      <c r="BA54" s="72"/>
      <c r="BB54" s="55">
        <f t="shared" si="7"/>
        <v>1.0607530000000001</v>
      </c>
    </row>
    <row r="55" spans="1:54">
      <c r="A55" s="38">
        <v>26</v>
      </c>
      <c r="B55" s="39">
        <v>1.1739660000000001</v>
      </c>
      <c r="C55" s="39">
        <v>-0.32769300000000001</v>
      </c>
      <c r="D55" s="39">
        <v>11.398199999999999</v>
      </c>
      <c r="E55" s="39">
        <v>0.93</v>
      </c>
      <c r="F55" s="39">
        <v>3.7553000000000001</v>
      </c>
      <c r="G55" s="39"/>
      <c r="H55" s="39"/>
      <c r="I55" s="39"/>
      <c r="J55" s="39"/>
      <c r="K55" s="39"/>
      <c r="L55" s="39"/>
      <c r="M55" s="46"/>
      <c r="N55" s="47"/>
      <c r="O55" s="47"/>
      <c r="P55" s="39"/>
      <c r="Q55" s="49"/>
      <c r="R55" s="47"/>
      <c r="S55" s="47"/>
      <c r="T55" s="39"/>
      <c r="U55" s="47"/>
      <c r="V55" s="50"/>
      <c r="W55" s="51"/>
      <c r="X55" s="51"/>
      <c r="Y55" s="39"/>
      <c r="Z55" s="55">
        <f t="shared" si="6"/>
        <v>3.3859545999999994</v>
      </c>
      <c r="AA55" s="57"/>
      <c r="AB55" s="27"/>
      <c r="AC55" s="58">
        <v>0.98026000000000002</v>
      </c>
      <c r="AD55" s="58">
        <v>-0.45062799999999997</v>
      </c>
      <c r="AE55" s="58"/>
      <c r="AF55" s="58">
        <v>1.07</v>
      </c>
      <c r="AG55" s="64">
        <v>2.3126000000000002</v>
      </c>
      <c r="AH55" s="65">
        <v>2.5786899999999999</v>
      </c>
      <c r="AI55" s="66"/>
      <c r="AJ55" s="58"/>
      <c r="AK55" s="67"/>
      <c r="AL55" s="68"/>
      <c r="AM55" s="66"/>
      <c r="AN55" s="58"/>
      <c r="AO55" s="69"/>
      <c r="AP55" s="70"/>
      <c r="AQ55" s="66"/>
      <c r="AR55" s="66"/>
      <c r="AS55" s="71"/>
      <c r="AT55" s="72"/>
      <c r="AU55" s="72"/>
      <c r="AV55" s="72"/>
      <c r="AW55" s="72"/>
      <c r="AX55" s="72"/>
      <c r="AY55" s="72"/>
      <c r="AZ55" s="72"/>
      <c r="BA55" s="72"/>
      <c r="BB55" s="55">
        <f t="shared" si="7"/>
        <v>1.2981844</v>
      </c>
    </row>
    <row r="56" spans="1:54">
      <c r="A56" s="38">
        <v>27</v>
      </c>
      <c r="B56" s="39">
        <v>1.3650990000000001</v>
      </c>
      <c r="C56" s="39">
        <v>-0.17812700000000001</v>
      </c>
      <c r="D56" s="39">
        <v>11.652699999999999</v>
      </c>
      <c r="E56" s="39">
        <v>1.1399999999999999</v>
      </c>
      <c r="F56" s="39">
        <v>4.0589000000000004</v>
      </c>
      <c r="G56" s="39"/>
      <c r="H56" s="39"/>
      <c r="I56" s="39"/>
      <c r="J56" s="39"/>
      <c r="K56" s="39"/>
      <c r="L56" s="39"/>
      <c r="M56" s="46"/>
      <c r="N56" s="47"/>
      <c r="O56" s="47"/>
      <c r="P56" s="39"/>
      <c r="Q56" s="49"/>
      <c r="R56" s="47"/>
      <c r="S56" s="47"/>
      <c r="T56" s="39"/>
      <c r="U56" s="47"/>
      <c r="V56" s="50"/>
      <c r="W56" s="51"/>
      <c r="X56" s="51"/>
      <c r="Y56" s="39"/>
      <c r="Z56" s="55">
        <f t="shared" si="6"/>
        <v>3.6077144000000003</v>
      </c>
      <c r="AA56" s="57"/>
      <c r="AB56" s="27"/>
      <c r="AC56" s="58">
        <v>1.1806779999999999</v>
      </c>
      <c r="AD56" s="58">
        <v>-0.30814399999999997</v>
      </c>
      <c r="AE56" s="58"/>
      <c r="AF56" s="58">
        <v>1.31</v>
      </c>
      <c r="AG56" s="64">
        <v>2.7315999999999998</v>
      </c>
      <c r="AH56" s="65">
        <v>2.6934100000000001</v>
      </c>
      <c r="AI56" s="66"/>
      <c r="AJ56" s="58"/>
      <c r="AK56" s="67"/>
      <c r="AL56" s="68"/>
      <c r="AM56" s="66"/>
      <c r="AN56" s="58"/>
      <c r="AO56" s="69"/>
      <c r="AP56" s="70"/>
      <c r="AQ56" s="66"/>
      <c r="AR56" s="66"/>
      <c r="AS56" s="71"/>
      <c r="AT56" s="72"/>
      <c r="AU56" s="72"/>
      <c r="AV56" s="72"/>
      <c r="AW56" s="72"/>
      <c r="AX56" s="72"/>
      <c r="AY56" s="72"/>
      <c r="AZ56" s="72"/>
      <c r="BA56" s="72"/>
      <c r="BB56" s="55">
        <f t="shared" si="7"/>
        <v>1.5215087999999999</v>
      </c>
    </row>
    <row r="57" spans="1:54">
      <c r="A57" s="38">
        <v>28</v>
      </c>
      <c r="B57" s="39">
        <v>1.546028</v>
      </c>
      <c r="C57" s="39">
        <v>-2.8398E-2</v>
      </c>
      <c r="D57" s="39">
        <v>11.970800000000001</v>
      </c>
      <c r="E57" s="39">
        <v>1.39</v>
      </c>
      <c r="F57" s="39">
        <v>4.3598999999999997</v>
      </c>
      <c r="G57" s="39"/>
      <c r="H57" s="39"/>
      <c r="I57" s="39"/>
      <c r="J57" s="39"/>
      <c r="K57" s="39"/>
      <c r="L57" s="39"/>
      <c r="M57" s="46"/>
      <c r="N57" s="47"/>
      <c r="O57" s="47"/>
      <c r="P57" s="39"/>
      <c r="Q57" s="49"/>
      <c r="R57" s="47"/>
      <c r="S57" s="47"/>
      <c r="T57" s="39"/>
      <c r="U57" s="47"/>
      <c r="V57" s="50"/>
      <c r="W57" s="51"/>
      <c r="X57" s="51"/>
      <c r="Y57" s="39"/>
      <c r="Z57" s="55">
        <f t="shared" si="6"/>
        <v>3.8476660000000003</v>
      </c>
      <c r="AA57" s="57"/>
      <c r="AB57" s="27"/>
      <c r="AC57" s="58">
        <v>1.367639</v>
      </c>
      <c r="AD57" s="58">
        <v>-0.16572200000000001</v>
      </c>
      <c r="AE57" s="58"/>
      <c r="AF57" s="58">
        <v>1.55</v>
      </c>
      <c r="AG57" s="64">
        <v>3.1587999999999998</v>
      </c>
      <c r="AH57" s="65">
        <v>2.8467099999999999</v>
      </c>
      <c r="AI57" s="66"/>
      <c r="AJ57" s="58"/>
      <c r="AK57" s="67"/>
      <c r="AL57" s="68"/>
      <c r="AM57" s="66"/>
      <c r="AN57" s="58"/>
      <c r="AO57" s="69"/>
      <c r="AP57" s="70"/>
      <c r="AQ57" s="66"/>
      <c r="AR57" s="66"/>
      <c r="AS57" s="71"/>
      <c r="AT57" s="72"/>
      <c r="AU57" s="72"/>
      <c r="AV57" s="72"/>
      <c r="AW57" s="72"/>
      <c r="AX57" s="72"/>
      <c r="AY57" s="72"/>
      <c r="AZ57" s="72"/>
      <c r="BA57" s="72"/>
      <c r="BB57" s="55">
        <f t="shared" si="7"/>
        <v>1.7514854</v>
      </c>
    </row>
    <row r="58" spans="1:54">
      <c r="A58" s="38">
        <v>29</v>
      </c>
      <c r="B58" s="39">
        <v>1.7138420000000001</v>
      </c>
      <c r="C58" s="39">
        <v>0.121077</v>
      </c>
      <c r="D58" s="39">
        <v>12.224</v>
      </c>
      <c r="E58" s="39">
        <v>1.64</v>
      </c>
      <c r="F58" s="39">
        <v>4.8060999999999998</v>
      </c>
      <c r="G58" s="39"/>
      <c r="H58" s="39"/>
      <c r="I58" s="39"/>
      <c r="J58" s="39"/>
      <c r="K58" s="39"/>
      <c r="L58" s="39"/>
      <c r="M58" s="46"/>
      <c r="N58" s="47"/>
      <c r="O58" s="47"/>
      <c r="P58" s="39"/>
      <c r="Q58" s="49"/>
      <c r="R58" s="47"/>
      <c r="S58" s="47"/>
      <c r="T58" s="39"/>
      <c r="U58" s="47"/>
      <c r="V58" s="50"/>
      <c r="W58" s="51"/>
      <c r="X58" s="51"/>
      <c r="Y58" s="39"/>
      <c r="Z58" s="55">
        <f t="shared" si="6"/>
        <v>4.1010038</v>
      </c>
      <c r="AA58" s="57"/>
      <c r="AB58" s="27"/>
      <c r="AC58" s="58">
        <v>1.5475939999999999</v>
      </c>
      <c r="AD58" s="58">
        <v>-2.8836000000000001E-2</v>
      </c>
      <c r="AE58" s="58"/>
      <c r="AF58" s="58">
        <v>1.68</v>
      </c>
      <c r="AG58" s="64">
        <v>3.5876999999999999</v>
      </c>
      <c r="AH58" s="65">
        <v>3.0651099999999998</v>
      </c>
      <c r="AI58" s="66"/>
      <c r="AJ58" s="58"/>
      <c r="AK58" s="67"/>
      <c r="AL58" s="68"/>
      <c r="AM58" s="66"/>
      <c r="AN58" s="58"/>
      <c r="AO58" s="69"/>
      <c r="AP58" s="70"/>
      <c r="AQ58" s="66"/>
      <c r="AR58" s="66"/>
      <c r="AS58" s="71"/>
      <c r="AT58" s="72"/>
      <c r="AU58" s="72"/>
      <c r="AV58" s="72"/>
      <c r="AW58" s="72"/>
      <c r="AX58" s="72"/>
      <c r="AY58" s="72"/>
      <c r="AZ58" s="72"/>
      <c r="BA58" s="72"/>
      <c r="BB58" s="55">
        <f t="shared" si="7"/>
        <v>1.9703136000000001</v>
      </c>
    </row>
    <row r="59" spans="1:54">
      <c r="A59" s="38">
        <v>30</v>
      </c>
      <c r="B59" s="39">
        <v>1.87521</v>
      </c>
      <c r="C59" s="39">
        <v>0.271451</v>
      </c>
      <c r="D59" s="39">
        <v>12.506399999999999</v>
      </c>
      <c r="E59" s="39">
        <v>1.78</v>
      </c>
      <c r="F59" s="39">
        <v>5.1711</v>
      </c>
      <c r="G59" s="39"/>
      <c r="H59" s="39"/>
      <c r="I59" s="39"/>
      <c r="J59" s="39"/>
      <c r="K59" s="39"/>
      <c r="L59" s="39"/>
      <c r="M59" s="46"/>
      <c r="N59" s="47"/>
      <c r="O59" s="47"/>
      <c r="P59" s="39"/>
      <c r="Q59" s="49"/>
      <c r="R59" s="47"/>
      <c r="S59" s="47"/>
      <c r="T59" s="39"/>
      <c r="U59" s="47"/>
      <c r="V59" s="50"/>
      <c r="W59" s="51"/>
      <c r="X59" s="51"/>
      <c r="Y59" s="39"/>
      <c r="Z59" s="55">
        <f t="shared" si="6"/>
        <v>4.3208321999999999</v>
      </c>
      <c r="AA59" s="57"/>
      <c r="AB59" s="27"/>
      <c r="AC59" s="58">
        <v>1.7230000000000001</v>
      </c>
      <c r="AD59" s="58">
        <v>0.109013</v>
      </c>
      <c r="AE59" s="58"/>
      <c r="AF59" s="58">
        <v>1.93</v>
      </c>
      <c r="AG59" s="64">
        <v>3.9420000000000002</v>
      </c>
      <c r="AH59" s="65">
        <v>3.2373400000000001</v>
      </c>
      <c r="AI59" s="66"/>
      <c r="AJ59" s="58"/>
      <c r="AK59" s="67"/>
      <c r="AL59" s="68"/>
      <c r="AM59" s="66"/>
      <c r="AN59" s="58"/>
      <c r="AO59" s="69"/>
      <c r="AP59" s="70"/>
      <c r="AQ59" s="66"/>
      <c r="AR59" s="66"/>
      <c r="AS59" s="71"/>
      <c r="AT59" s="72"/>
      <c r="AU59" s="72"/>
      <c r="AV59" s="72"/>
      <c r="AW59" s="72"/>
      <c r="AX59" s="72"/>
      <c r="AY59" s="72"/>
      <c r="AZ59" s="72"/>
      <c r="BA59" s="72"/>
      <c r="BB59" s="55">
        <f t="shared" si="7"/>
        <v>2.1882706000000001</v>
      </c>
    </row>
    <row r="60" spans="1:54">
      <c r="A60" s="38">
        <v>31</v>
      </c>
      <c r="B60" s="39">
        <v>2.0247289999999998</v>
      </c>
      <c r="C60" s="39">
        <v>0.41730499999999998</v>
      </c>
      <c r="D60" s="39">
        <v>12.709199999999999</v>
      </c>
      <c r="E60" s="39">
        <v>2.08</v>
      </c>
      <c r="F60" s="39">
        <v>5.5301999999999998</v>
      </c>
      <c r="G60" s="39"/>
      <c r="H60" s="39"/>
      <c r="I60" s="39"/>
      <c r="J60" s="39"/>
      <c r="K60" s="39"/>
      <c r="L60" s="39"/>
      <c r="M60" s="46"/>
      <c r="N60" s="47"/>
      <c r="O60" s="47"/>
      <c r="P60" s="39"/>
      <c r="Q60" s="49"/>
      <c r="R60" s="47"/>
      <c r="S60" s="47"/>
      <c r="T60" s="39"/>
      <c r="U60" s="47"/>
      <c r="V60" s="50"/>
      <c r="W60" s="51"/>
      <c r="X60" s="51"/>
      <c r="Y60" s="39"/>
      <c r="Z60" s="55">
        <f t="shared" si="6"/>
        <v>4.5522868000000001</v>
      </c>
      <c r="AA60" s="57"/>
      <c r="AB60" s="27"/>
      <c r="AC60" s="58">
        <v>1.8853880000000001</v>
      </c>
      <c r="AD60" s="58">
        <v>0.24249999999999999</v>
      </c>
      <c r="AE60" s="58"/>
      <c r="AF60" s="58">
        <v>2.15</v>
      </c>
      <c r="AG60" s="64">
        <v>4.2805999999999997</v>
      </c>
      <c r="AH60" s="65">
        <v>3.3597600000000001</v>
      </c>
      <c r="AI60" s="66"/>
      <c r="AJ60" s="58"/>
      <c r="AK60" s="67"/>
      <c r="AL60" s="68"/>
      <c r="AM60" s="66"/>
      <c r="AN60" s="58"/>
      <c r="AO60" s="69"/>
      <c r="AP60" s="70"/>
      <c r="AQ60" s="66"/>
      <c r="AR60" s="66"/>
      <c r="AS60" s="71"/>
      <c r="AT60" s="72"/>
      <c r="AU60" s="72"/>
      <c r="AV60" s="72"/>
      <c r="AW60" s="72"/>
      <c r="AX60" s="72"/>
      <c r="AY60" s="72"/>
      <c r="AZ60" s="72"/>
      <c r="BA60" s="72"/>
      <c r="BB60" s="55">
        <f t="shared" si="7"/>
        <v>2.3836496</v>
      </c>
    </row>
    <row r="61" spans="1:54">
      <c r="A61" s="38">
        <v>32</v>
      </c>
      <c r="B61" s="39">
        <v>2.168768</v>
      </c>
      <c r="C61" s="39">
        <v>0.55497600000000002</v>
      </c>
      <c r="D61" s="39">
        <v>12.920400000000001</v>
      </c>
      <c r="E61" s="39">
        <v>2.17</v>
      </c>
      <c r="F61" s="39">
        <v>5.8659999999999997</v>
      </c>
      <c r="G61" s="39"/>
      <c r="H61" s="39"/>
      <c r="I61" s="39"/>
      <c r="J61" s="39"/>
      <c r="K61" s="39"/>
      <c r="L61" s="39"/>
      <c r="M61" s="46"/>
      <c r="N61" s="47"/>
      <c r="O61" s="47"/>
      <c r="P61" s="39"/>
      <c r="Q61" s="49"/>
      <c r="R61" s="47"/>
      <c r="S61" s="47"/>
      <c r="T61" s="39"/>
      <c r="U61" s="47"/>
      <c r="V61" s="50"/>
      <c r="W61" s="51"/>
      <c r="X61" s="51"/>
      <c r="Y61" s="39"/>
      <c r="Z61" s="55">
        <f t="shared" ref="Z61:Z92" si="8">AVERAGE(B61:Y61)</f>
        <v>4.7360287999999997</v>
      </c>
      <c r="AA61" s="57"/>
      <c r="AB61" s="27"/>
      <c r="AC61" s="58">
        <v>2.043517</v>
      </c>
      <c r="AD61" s="58">
        <v>0.37726999999999999</v>
      </c>
      <c r="AE61" s="58"/>
      <c r="AF61" s="58">
        <v>2.39</v>
      </c>
      <c r="AG61" s="64">
        <v>4.7103999999999999</v>
      </c>
      <c r="AH61" s="65">
        <v>3.5846200000000001</v>
      </c>
      <c r="AI61" s="66"/>
      <c r="AJ61" s="58"/>
      <c r="AK61" s="67"/>
      <c r="AL61" s="68"/>
      <c r="AM61" s="66"/>
      <c r="AN61" s="58"/>
      <c r="AO61" s="69"/>
      <c r="AP61" s="70"/>
      <c r="AQ61" s="66"/>
      <c r="AR61" s="66"/>
      <c r="AS61" s="71"/>
      <c r="AT61" s="72"/>
      <c r="AU61" s="72"/>
      <c r="AV61" s="72"/>
      <c r="AW61" s="72"/>
      <c r="AX61" s="72"/>
      <c r="AY61" s="72"/>
      <c r="AZ61" s="72"/>
      <c r="BA61" s="72"/>
      <c r="BB61" s="55">
        <f t="shared" si="7"/>
        <v>2.6211613999999996</v>
      </c>
    </row>
    <row r="62" spans="1:54">
      <c r="A62" s="38">
        <v>33</v>
      </c>
      <c r="B62" s="39">
        <v>2.3144339999999999</v>
      </c>
      <c r="C62" s="39">
        <v>0.68923500000000004</v>
      </c>
      <c r="D62" s="39">
        <v>13.138400000000001</v>
      </c>
      <c r="E62" s="39">
        <v>2.44</v>
      </c>
      <c r="F62" s="39">
        <v>6.2312000000000003</v>
      </c>
      <c r="G62" s="39"/>
      <c r="H62" s="39"/>
      <c r="I62" s="39"/>
      <c r="J62" s="39"/>
      <c r="K62" s="39"/>
      <c r="L62" s="39"/>
      <c r="M62" s="46"/>
      <c r="N62" s="47"/>
      <c r="O62" s="47"/>
      <c r="P62" s="39"/>
      <c r="Q62" s="49"/>
      <c r="R62" s="47"/>
      <c r="S62" s="47"/>
      <c r="T62" s="39"/>
      <c r="U62" s="47"/>
      <c r="V62" s="50"/>
      <c r="W62" s="51"/>
      <c r="X62" s="51"/>
      <c r="Y62" s="39"/>
      <c r="Z62" s="55">
        <f t="shared" si="8"/>
        <v>4.9626538</v>
      </c>
      <c r="AA62" s="57"/>
      <c r="AB62" s="27"/>
      <c r="AC62" s="58">
        <v>2.1937600000000002</v>
      </c>
      <c r="AD62" s="58">
        <v>0.50587599999999999</v>
      </c>
      <c r="AE62" s="58"/>
      <c r="AF62" s="58">
        <v>2.66</v>
      </c>
      <c r="AG62" s="64">
        <v>5.0578000000000003</v>
      </c>
      <c r="AH62" s="65">
        <v>3.67469</v>
      </c>
      <c r="AI62" s="66"/>
      <c r="AJ62" s="58"/>
      <c r="AK62" s="67"/>
      <c r="AL62" s="68"/>
      <c r="AM62" s="66"/>
      <c r="AN62" s="58"/>
      <c r="AO62" s="69"/>
      <c r="AP62" s="70"/>
      <c r="AQ62" s="66"/>
      <c r="AR62" s="66"/>
      <c r="AS62" s="71"/>
      <c r="AT62" s="72"/>
      <c r="AU62" s="72"/>
      <c r="AV62" s="72"/>
      <c r="AW62" s="72"/>
      <c r="AX62" s="72"/>
      <c r="AY62" s="72"/>
      <c r="AZ62" s="72"/>
      <c r="BA62" s="72"/>
      <c r="BB62" s="55">
        <f t="shared" si="7"/>
        <v>2.8184252000000001</v>
      </c>
    </row>
    <row r="63" spans="1:54">
      <c r="A63" s="38">
        <v>34</v>
      </c>
      <c r="B63" s="39">
        <v>2.4537779999999998</v>
      </c>
      <c r="C63" s="39">
        <v>0.82459899999999997</v>
      </c>
      <c r="D63" s="39">
        <v>13.3436</v>
      </c>
      <c r="E63" s="39">
        <v>2.81</v>
      </c>
      <c r="F63" s="39">
        <v>6.6456</v>
      </c>
      <c r="G63" s="39"/>
      <c r="H63" s="39"/>
      <c r="I63" s="39"/>
      <c r="J63" s="39"/>
      <c r="K63" s="39"/>
      <c r="L63" s="39"/>
      <c r="M63" s="46"/>
      <c r="N63" s="47"/>
      <c r="O63" s="47"/>
      <c r="P63" s="39"/>
      <c r="Q63" s="49"/>
      <c r="R63" s="47"/>
      <c r="S63" s="47"/>
      <c r="T63" s="39"/>
      <c r="U63" s="47"/>
      <c r="V63" s="50"/>
      <c r="W63" s="51"/>
      <c r="X63" s="51"/>
      <c r="Y63" s="39"/>
      <c r="Z63" s="55">
        <f t="shared" si="8"/>
        <v>5.2155153999999992</v>
      </c>
      <c r="AA63" s="57"/>
      <c r="AB63" s="27"/>
      <c r="AC63" s="58">
        <v>2.33792</v>
      </c>
      <c r="AD63" s="58">
        <v>0.64015</v>
      </c>
      <c r="AE63" s="58"/>
      <c r="AF63" s="58">
        <v>2.79</v>
      </c>
      <c r="AG63" s="64">
        <v>5.4119999999999999</v>
      </c>
      <c r="AH63" s="65">
        <v>3.7726700000000002</v>
      </c>
      <c r="AI63" s="66"/>
      <c r="AJ63" s="58"/>
      <c r="AK63" s="67"/>
      <c r="AL63" s="68"/>
      <c r="AM63" s="66"/>
      <c r="AN63" s="58"/>
      <c r="AO63" s="69"/>
      <c r="AP63" s="70"/>
      <c r="AQ63" s="66"/>
      <c r="AR63" s="66"/>
      <c r="AS63" s="71"/>
      <c r="AT63" s="72"/>
      <c r="AU63" s="72"/>
      <c r="AV63" s="72"/>
      <c r="AW63" s="72"/>
      <c r="AX63" s="72"/>
      <c r="AY63" s="72"/>
      <c r="AZ63" s="72"/>
      <c r="BA63" s="72"/>
      <c r="BB63" s="55">
        <f t="shared" si="7"/>
        <v>2.990548</v>
      </c>
    </row>
    <row r="64" spans="1:54">
      <c r="A64" s="38">
        <v>35</v>
      </c>
      <c r="B64" s="39">
        <v>2.5934210000000002</v>
      </c>
      <c r="C64" s="39">
        <v>0.957376</v>
      </c>
      <c r="D64" s="39">
        <v>13.6029</v>
      </c>
      <c r="E64" s="39">
        <v>2.94</v>
      </c>
      <c r="F64" s="39">
        <v>6.9455</v>
      </c>
      <c r="G64" s="39"/>
      <c r="H64" s="39"/>
      <c r="I64" s="39"/>
      <c r="J64" s="39"/>
      <c r="K64" s="39"/>
      <c r="L64" s="39"/>
      <c r="M64" s="46"/>
      <c r="N64" s="47"/>
      <c r="O64" s="47"/>
      <c r="P64" s="39"/>
      <c r="Q64" s="49"/>
      <c r="R64" s="47"/>
      <c r="S64" s="47"/>
      <c r="T64" s="39"/>
      <c r="U64" s="47"/>
      <c r="V64" s="50"/>
      <c r="W64" s="51"/>
      <c r="X64" s="51"/>
      <c r="Y64" s="39"/>
      <c r="Z64" s="55">
        <f t="shared" si="8"/>
        <v>5.4078394000000003</v>
      </c>
      <c r="AA64" s="57"/>
      <c r="AB64" s="27"/>
      <c r="AC64" s="58">
        <v>2.4773049999999999</v>
      </c>
      <c r="AD64" s="58">
        <v>0.77004399999999995</v>
      </c>
      <c r="AE64" s="58"/>
      <c r="AF64" s="58">
        <v>3.02</v>
      </c>
      <c r="AG64" s="64">
        <v>5.7805</v>
      </c>
      <c r="AH64" s="65">
        <v>3.8835000000000002</v>
      </c>
      <c r="AI64" s="66"/>
      <c r="AJ64" s="58"/>
      <c r="AK64" s="67"/>
      <c r="AL64" s="68"/>
      <c r="AM64" s="66"/>
      <c r="AN64" s="58"/>
      <c r="AO64" s="69"/>
      <c r="AP64" s="70"/>
      <c r="AQ64" s="66"/>
      <c r="AR64" s="66"/>
      <c r="AS64" s="71"/>
      <c r="AT64" s="72"/>
      <c r="AU64" s="72"/>
      <c r="AV64" s="72"/>
      <c r="AW64" s="72"/>
      <c r="AX64" s="72"/>
      <c r="AY64" s="72"/>
      <c r="AZ64" s="72"/>
      <c r="BA64" s="72"/>
      <c r="BB64" s="55">
        <f t="shared" si="7"/>
        <v>3.1862697999999998</v>
      </c>
    </row>
    <row r="65" spans="1:54">
      <c r="A65" s="38">
        <v>36</v>
      </c>
      <c r="B65" s="39">
        <v>2.730286</v>
      </c>
      <c r="C65" s="39">
        <v>1.0886370000000001</v>
      </c>
      <c r="D65" s="39">
        <v>13.811199999999999</v>
      </c>
      <c r="E65" s="39">
        <v>3.04</v>
      </c>
      <c r="F65" s="39">
        <v>7.2377000000000002</v>
      </c>
      <c r="G65" s="39"/>
      <c r="H65" s="39"/>
      <c r="I65" s="39"/>
      <c r="J65" s="39"/>
      <c r="K65" s="39"/>
      <c r="L65" s="39"/>
      <c r="M65" s="46"/>
      <c r="N65" s="47"/>
      <c r="O65" s="47"/>
      <c r="P65" s="39"/>
      <c r="Q65" s="49"/>
      <c r="R65" s="47"/>
      <c r="S65" s="47"/>
      <c r="T65" s="39"/>
      <c r="U65" s="47"/>
      <c r="V65" s="50"/>
      <c r="W65" s="51"/>
      <c r="X65" s="51"/>
      <c r="Y65" s="39"/>
      <c r="Z65" s="55">
        <f t="shared" si="8"/>
        <v>5.5815645999999992</v>
      </c>
      <c r="AA65" s="57"/>
      <c r="AB65" s="27"/>
      <c r="AC65" s="58">
        <v>2.6174409999999999</v>
      </c>
      <c r="AD65" s="58">
        <v>0.89939499999999994</v>
      </c>
      <c r="AE65" s="58"/>
      <c r="AF65" s="58">
        <v>3.23</v>
      </c>
      <c r="AG65" s="64">
        <v>6.1148999999999996</v>
      </c>
      <c r="AH65" s="65">
        <v>3.9804900000000001</v>
      </c>
      <c r="AI65" s="66"/>
      <c r="AJ65" s="58"/>
      <c r="AK65" s="67"/>
      <c r="AL65" s="68"/>
      <c r="AM65" s="66"/>
      <c r="AN65" s="58"/>
      <c r="AO65" s="69"/>
      <c r="AP65" s="70"/>
      <c r="AQ65" s="66"/>
      <c r="AR65" s="66"/>
      <c r="AS65" s="71"/>
      <c r="AT65" s="72"/>
      <c r="AU65" s="72"/>
      <c r="AV65" s="72"/>
      <c r="AW65" s="72"/>
      <c r="AX65" s="72"/>
      <c r="AY65" s="72"/>
      <c r="AZ65" s="72"/>
      <c r="BA65" s="72"/>
      <c r="BB65" s="55">
        <f t="shared" si="7"/>
        <v>3.3684452</v>
      </c>
    </row>
    <row r="66" spans="1:54">
      <c r="A66" s="38">
        <v>37</v>
      </c>
      <c r="B66" s="39">
        <v>2.8702429999999999</v>
      </c>
      <c r="C66" s="39">
        <v>1.2136709999999999</v>
      </c>
      <c r="D66" s="39">
        <v>13.9964</v>
      </c>
      <c r="E66" s="39">
        <v>3.25</v>
      </c>
      <c r="F66" s="39">
        <v>7.4729000000000001</v>
      </c>
      <c r="G66" s="39"/>
      <c r="H66" s="39"/>
      <c r="I66" s="39"/>
      <c r="J66" s="39"/>
      <c r="K66" s="39"/>
      <c r="L66" s="39"/>
      <c r="M66" s="46"/>
      <c r="N66" s="47"/>
      <c r="O66" s="47"/>
      <c r="P66" s="39"/>
      <c r="Q66" s="49"/>
      <c r="R66" s="47"/>
      <c r="S66" s="47"/>
      <c r="T66" s="39"/>
      <c r="U66" s="47"/>
      <c r="V66" s="50"/>
      <c r="W66" s="51"/>
      <c r="X66" s="51"/>
      <c r="Y66" s="39"/>
      <c r="Z66" s="55">
        <f t="shared" si="8"/>
        <v>5.7606428000000003</v>
      </c>
      <c r="AA66" s="57"/>
      <c r="AB66" s="27"/>
      <c r="AC66" s="58">
        <v>2.7530809999999999</v>
      </c>
      <c r="AD66" s="58">
        <v>1.0308040000000001</v>
      </c>
      <c r="AE66" s="58"/>
      <c r="AF66" s="58">
        <v>3.37</v>
      </c>
      <c r="AG66" s="64">
        <v>6.4252000000000002</v>
      </c>
      <c r="AH66" s="65">
        <v>4.0570000000000004</v>
      </c>
      <c r="AI66" s="66"/>
      <c r="AJ66" s="58"/>
      <c r="AK66" s="67"/>
      <c r="AL66" s="68"/>
      <c r="AM66" s="66"/>
      <c r="AN66" s="58"/>
      <c r="AO66" s="69"/>
      <c r="AP66" s="70"/>
      <c r="AQ66" s="66"/>
      <c r="AR66" s="66"/>
      <c r="AS66" s="71"/>
      <c r="AT66" s="72"/>
      <c r="AU66" s="72"/>
      <c r="AV66" s="72"/>
      <c r="AW66" s="72"/>
      <c r="AX66" s="72"/>
      <c r="AY66" s="72"/>
      <c r="AZ66" s="72"/>
      <c r="BA66" s="72"/>
      <c r="BB66" s="55">
        <f t="shared" si="7"/>
        <v>3.5272170000000003</v>
      </c>
    </row>
    <row r="67" spans="1:54">
      <c r="A67" s="38">
        <v>38</v>
      </c>
      <c r="B67" s="39">
        <v>3.007482</v>
      </c>
      <c r="C67" s="39">
        <v>1.3415330000000001</v>
      </c>
      <c r="D67" s="39">
        <v>14.164999999999999</v>
      </c>
      <c r="E67" s="39">
        <v>3.42</v>
      </c>
      <c r="F67" s="39">
        <v>7.8047000000000004</v>
      </c>
      <c r="G67" s="39"/>
      <c r="H67" s="39"/>
      <c r="I67" s="39"/>
      <c r="J67" s="39"/>
      <c r="K67" s="39"/>
      <c r="L67" s="39"/>
      <c r="M67" s="46"/>
      <c r="N67" s="47"/>
      <c r="O67" s="47"/>
      <c r="P67" s="39"/>
      <c r="Q67" s="49"/>
      <c r="R67" s="47"/>
      <c r="S67" s="47"/>
      <c r="T67" s="39"/>
      <c r="U67" s="47"/>
      <c r="V67" s="50"/>
      <c r="W67" s="51"/>
      <c r="X67" s="51"/>
      <c r="Y67" s="39"/>
      <c r="Z67" s="55">
        <f t="shared" si="8"/>
        <v>5.9477430000000009</v>
      </c>
      <c r="AA67" s="57"/>
      <c r="AB67" s="27"/>
      <c r="AC67" s="58">
        <v>2.8875410000000001</v>
      </c>
      <c r="AD67" s="58">
        <v>1.1641010000000001</v>
      </c>
      <c r="AE67" s="58"/>
      <c r="AF67" s="58">
        <v>3.61</v>
      </c>
      <c r="AG67" s="64">
        <v>6.76</v>
      </c>
      <c r="AH67" s="65">
        <v>4.17042</v>
      </c>
      <c r="AI67" s="66"/>
      <c r="AJ67" s="58"/>
      <c r="AK67" s="67"/>
      <c r="AL67" s="68"/>
      <c r="AM67" s="66"/>
      <c r="AN67" s="58"/>
      <c r="AO67" s="69"/>
      <c r="AP67" s="70"/>
      <c r="AQ67" s="66"/>
      <c r="AR67" s="66"/>
      <c r="AS67" s="71"/>
      <c r="AT67" s="72"/>
      <c r="AU67" s="72"/>
      <c r="AV67" s="72"/>
      <c r="AW67" s="72"/>
      <c r="AX67" s="72"/>
      <c r="AY67" s="72"/>
      <c r="AZ67" s="72"/>
      <c r="BA67" s="72"/>
      <c r="BB67" s="55">
        <f t="shared" si="7"/>
        <v>3.7184123999999996</v>
      </c>
    </row>
    <row r="68" spans="1:54">
      <c r="A68" s="38">
        <v>39</v>
      </c>
      <c r="B68" s="39">
        <v>3.1489850000000001</v>
      </c>
      <c r="C68" s="39">
        <v>1.4686539999999999</v>
      </c>
      <c r="D68" s="39">
        <v>14.3634</v>
      </c>
      <c r="E68" s="39">
        <v>3.7</v>
      </c>
      <c r="F68" s="39">
        <v>8.1168999999999993</v>
      </c>
      <c r="G68" s="39"/>
      <c r="H68" s="39"/>
      <c r="I68" s="39"/>
      <c r="J68" s="39"/>
      <c r="K68" s="39"/>
      <c r="L68" s="39"/>
      <c r="M68" s="46"/>
      <c r="N68" s="47"/>
      <c r="O68" s="47"/>
      <c r="P68" s="39"/>
      <c r="Q68" s="49"/>
      <c r="R68" s="47"/>
      <c r="S68" s="47"/>
      <c r="T68" s="39"/>
      <c r="U68" s="47"/>
      <c r="V68" s="50"/>
      <c r="W68" s="51"/>
      <c r="X68" s="51"/>
      <c r="Y68" s="39"/>
      <c r="Z68" s="55">
        <f t="shared" si="8"/>
        <v>6.1595877999999997</v>
      </c>
      <c r="AA68" s="57"/>
      <c r="AB68" s="27"/>
      <c r="AC68" s="58">
        <v>3.0231439999999998</v>
      </c>
      <c r="AD68" s="58">
        <v>1.2974650000000001</v>
      </c>
      <c r="AE68" s="58"/>
      <c r="AF68" s="58">
        <v>3.75</v>
      </c>
      <c r="AG68" s="64">
        <v>7.1220999999999997</v>
      </c>
      <c r="AH68" s="65">
        <v>4.2489499999999998</v>
      </c>
      <c r="AI68" s="66"/>
      <c r="AJ68" s="58"/>
      <c r="AK68" s="67"/>
      <c r="AL68" s="68"/>
      <c r="AM68" s="66"/>
      <c r="AN68" s="58"/>
      <c r="AO68" s="69"/>
      <c r="AP68" s="70"/>
      <c r="AQ68" s="66"/>
      <c r="AR68" s="66"/>
      <c r="AS68" s="71"/>
      <c r="AT68" s="72"/>
      <c r="AU68" s="72"/>
      <c r="AV68" s="72"/>
      <c r="AW68" s="72"/>
      <c r="AX68" s="72"/>
      <c r="AY68" s="72"/>
      <c r="AZ68" s="72"/>
      <c r="BA68" s="72"/>
      <c r="BB68" s="55">
        <f t="shared" si="7"/>
        <v>3.8883318000000004</v>
      </c>
    </row>
    <row r="69" spans="1:54">
      <c r="A69" s="38">
        <v>40</v>
      </c>
      <c r="B69" s="39">
        <v>3.2865899999999999</v>
      </c>
      <c r="C69" s="39">
        <v>1.593453</v>
      </c>
      <c r="D69" s="39">
        <v>14.5433</v>
      </c>
      <c r="E69" s="39">
        <v>3.83</v>
      </c>
      <c r="F69" s="39">
        <v>8.4030000000000005</v>
      </c>
      <c r="G69" s="39"/>
      <c r="H69" s="39"/>
      <c r="I69" s="39"/>
      <c r="J69" s="39"/>
      <c r="K69" s="39"/>
      <c r="L69" s="39"/>
      <c r="M69" s="46"/>
      <c r="N69" s="47"/>
      <c r="O69" s="47"/>
      <c r="P69" s="39"/>
      <c r="Q69" s="49"/>
      <c r="R69" s="47"/>
      <c r="S69" s="47"/>
      <c r="T69" s="39"/>
      <c r="U69" s="47"/>
      <c r="V69" s="50"/>
      <c r="W69" s="51"/>
      <c r="X69" s="51"/>
      <c r="Y69" s="39"/>
      <c r="Z69" s="55">
        <f t="shared" si="8"/>
        <v>6.3312685999999996</v>
      </c>
      <c r="AA69" s="57"/>
      <c r="AB69" s="27"/>
      <c r="AC69" s="58">
        <v>3.1540319999999999</v>
      </c>
      <c r="AD69" s="58">
        <v>1.4278580000000001</v>
      </c>
      <c r="AE69" s="58"/>
      <c r="AF69" s="58">
        <v>3.91</v>
      </c>
      <c r="AG69" s="64">
        <v>7.5385</v>
      </c>
      <c r="AH69" s="65">
        <v>4.3146100000000001</v>
      </c>
      <c r="AI69" s="66"/>
      <c r="AJ69" s="58"/>
      <c r="AK69" s="67"/>
      <c r="AL69" s="68"/>
      <c r="AM69" s="66"/>
      <c r="AN69" s="58"/>
      <c r="AO69" s="69"/>
      <c r="AP69" s="70"/>
      <c r="AQ69" s="66"/>
      <c r="AR69" s="66"/>
      <c r="AS69" s="71"/>
      <c r="AT69" s="72"/>
      <c r="AU69" s="72"/>
      <c r="AV69" s="72"/>
      <c r="AW69" s="72"/>
      <c r="AX69" s="72"/>
      <c r="AY69" s="72"/>
      <c r="AZ69" s="72"/>
      <c r="BA69" s="72"/>
      <c r="BB69" s="55">
        <f t="shared" si="7"/>
        <v>4.069</v>
      </c>
    </row>
    <row r="70" spans="1:54">
      <c r="A70" s="38">
        <v>41</v>
      </c>
      <c r="B70" s="39">
        <v>3.4202189999999999</v>
      </c>
      <c r="C70" s="39">
        <v>1.721886</v>
      </c>
      <c r="D70" s="39">
        <v>14.778600000000001</v>
      </c>
      <c r="E70" s="39">
        <v>3.91</v>
      </c>
      <c r="F70" s="39">
        <v>8.8179999999999996</v>
      </c>
      <c r="G70" s="39"/>
      <c r="H70" s="39"/>
      <c r="I70" s="39"/>
      <c r="J70" s="39"/>
      <c r="K70" s="39"/>
      <c r="L70" s="39"/>
      <c r="M70" s="46"/>
      <c r="N70" s="47"/>
      <c r="O70" s="47"/>
      <c r="P70" s="39"/>
      <c r="Q70" s="49"/>
      <c r="R70" s="47"/>
      <c r="S70" s="47"/>
      <c r="T70" s="39"/>
      <c r="U70" s="47"/>
      <c r="V70" s="50"/>
      <c r="W70" s="51"/>
      <c r="X70" s="51"/>
      <c r="Y70" s="39"/>
      <c r="Z70" s="55">
        <f t="shared" si="8"/>
        <v>6.5297409999999996</v>
      </c>
      <c r="AA70" s="57"/>
      <c r="AB70" s="27"/>
      <c r="AC70" s="58">
        <v>3.2839649999999998</v>
      </c>
      <c r="AD70" s="58">
        <v>1.561129</v>
      </c>
      <c r="AE70" s="58"/>
      <c r="AF70" s="58">
        <v>4.04</v>
      </c>
      <c r="AG70" s="64">
        <v>7.7911000000000001</v>
      </c>
      <c r="AH70" s="65">
        <v>4.39499</v>
      </c>
      <c r="AI70" s="66"/>
      <c r="AJ70" s="58"/>
      <c r="AK70" s="67"/>
      <c r="AL70" s="68"/>
      <c r="AM70" s="66"/>
      <c r="AN70" s="58"/>
      <c r="AO70" s="69"/>
      <c r="AP70" s="70"/>
      <c r="AQ70" s="66"/>
      <c r="AR70" s="66"/>
      <c r="AS70" s="71"/>
      <c r="AT70" s="72"/>
      <c r="AU70" s="72"/>
      <c r="AV70" s="72"/>
      <c r="AW70" s="72"/>
      <c r="AX70" s="72"/>
      <c r="AY70" s="72"/>
      <c r="AZ70" s="72"/>
      <c r="BA70" s="72"/>
      <c r="BB70" s="55">
        <f t="shared" si="7"/>
        <v>4.2142368000000001</v>
      </c>
    </row>
    <row r="71" spans="1:54">
      <c r="A71" s="38">
        <v>42</v>
      </c>
      <c r="B71" s="39">
        <v>3.5509569999999999</v>
      </c>
      <c r="C71" s="39">
        <v>1.8477410000000001</v>
      </c>
      <c r="D71" s="39">
        <v>14.9673</v>
      </c>
      <c r="E71" s="39">
        <v>4.22</v>
      </c>
      <c r="F71" s="39">
        <v>9.1526999999999994</v>
      </c>
      <c r="G71" s="39"/>
      <c r="H71" s="39"/>
      <c r="I71" s="39"/>
      <c r="J71" s="39"/>
      <c r="K71" s="39"/>
      <c r="L71" s="39"/>
      <c r="M71" s="46"/>
      <c r="N71" s="47"/>
      <c r="O71" s="47"/>
      <c r="P71" s="39"/>
      <c r="Q71" s="49"/>
      <c r="R71" s="47"/>
      <c r="S71" s="47"/>
      <c r="T71" s="39"/>
      <c r="U71" s="47"/>
      <c r="V71" s="50"/>
      <c r="W71" s="51"/>
      <c r="X71" s="51"/>
      <c r="Y71" s="39"/>
      <c r="Z71" s="55">
        <f t="shared" si="8"/>
        <v>6.7477396000000001</v>
      </c>
      <c r="AA71" s="57"/>
      <c r="AB71" s="27"/>
      <c r="AC71" s="58">
        <v>3.4153389999999999</v>
      </c>
      <c r="AD71" s="58">
        <v>1.6877340000000001</v>
      </c>
      <c r="AE71" s="58"/>
      <c r="AF71" s="58">
        <v>4.25</v>
      </c>
      <c r="AG71" s="64">
        <v>8.0864999999999991</v>
      </c>
      <c r="AH71" s="65">
        <v>4.4629799999999999</v>
      </c>
      <c r="AI71" s="66"/>
      <c r="AJ71" s="58"/>
      <c r="AK71" s="67"/>
      <c r="AL71" s="68"/>
      <c r="AM71" s="66"/>
      <c r="AN71" s="58"/>
      <c r="AO71" s="69"/>
      <c r="AP71" s="70"/>
      <c r="AQ71" s="66"/>
      <c r="AR71" s="66"/>
      <c r="AS71" s="71"/>
      <c r="AT71" s="72"/>
      <c r="AU71" s="72"/>
      <c r="AV71" s="72"/>
      <c r="AW71" s="72"/>
      <c r="AX71" s="72"/>
      <c r="AY71" s="72"/>
      <c r="AZ71" s="72"/>
      <c r="BA71" s="72"/>
      <c r="BB71" s="55">
        <f t="shared" si="7"/>
        <v>4.3805105999999991</v>
      </c>
    </row>
    <row r="72" spans="1:54">
      <c r="A72" s="38">
        <v>43</v>
      </c>
      <c r="B72" s="39">
        <v>3.686156</v>
      </c>
      <c r="C72" s="39">
        <v>1.972879</v>
      </c>
      <c r="D72" s="39">
        <v>15.1662</v>
      </c>
      <c r="E72" s="39">
        <v>4.3600000000000003</v>
      </c>
      <c r="F72" s="39">
        <v>9.4953000000000003</v>
      </c>
      <c r="G72" s="39"/>
      <c r="H72" s="39"/>
      <c r="I72" s="39"/>
      <c r="J72" s="39"/>
      <c r="K72" s="39"/>
      <c r="L72" s="39"/>
      <c r="M72" s="46"/>
      <c r="N72" s="47"/>
      <c r="O72" s="47"/>
      <c r="P72" s="39"/>
      <c r="Q72" s="49"/>
      <c r="R72" s="47"/>
      <c r="S72" s="47"/>
      <c r="T72" s="39"/>
      <c r="U72" s="47"/>
      <c r="V72" s="50"/>
      <c r="W72" s="51"/>
      <c r="X72" s="51"/>
      <c r="Y72" s="39"/>
      <c r="Z72" s="55">
        <f t="shared" si="8"/>
        <v>6.9361069999999998</v>
      </c>
      <c r="AA72" s="57"/>
      <c r="AB72" s="27"/>
      <c r="AC72" s="58">
        <v>3.543269</v>
      </c>
      <c r="AD72" s="58">
        <v>1.8183929999999999</v>
      </c>
      <c r="AE72" s="58"/>
      <c r="AF72" s="58">
        <v>4.42</v>
      </c>
      <c r="AG72" s="64">
        <v>8.3674999999999997</v>
      </c>
      <c r="AH72" s="65">
        <v>4.55002</v>
      </c>
      <c r="AI72" s="66"/>
      <c r="AJ72" s="58"/>
      <c r="AK72" s="67"/>
      <c r="AL72" s="68"/>
      <c r="AM72" s="66"/>
      <c r="AN72" s="58"/>
      <c r="AO72" s="69"/>
      <c r="AP72" s="70"/>
      <c r="AQ72" s="66"/>
      <c r="AR72" s="66"/>
      <c r="AS72" s="71"/>
      <c r="AT72" s="72"/>
      <c r="AU72" s="72"/>
      <c r="AV72" s="72"/>
      <c r="AW72" s="72"/>
      <c r="AX72" s="72"/>
      <c r="AY72" s="72"/>
      <c r="AZ72" s="72"/>
      <c r="BA72" s="72"/>
      <c r="BB72" s="55">
        <f t="shared" si="7"/>
        <v>4.5398364000000004</v>
      </c>
    </row>
    <row r="73" spans="1:54">
      <c r="A73" s="38">
        <v>44</v>
      </c>
      <c r="B73" s="39">
        <v>3.8234379999999999</v>
      </c>
      <c r="C73" s="39">
        <v>2.1015869999999999</v>
      </c>
      <c r="D73" s="39">
        <v>15.3269</v>
      </c>
      <c r="E73" s="39">
        <v>4.49</v>
      </c>
      <c r="F73" s="39">
        <v>9.8118999999999996</v>
      </c>
      <c r="G73" s="39"/>
      <c r="H73" s="39"/>
      <c r="I73" s="39"/>
      <c r="J73" s="39"/>
      <c r="K73" s="39"/>
      <c r="L73" s="39"/>
      <c r="M73" s="46"/>
      <c r="N73" s="47"/>
      <c r="O73" s="47"/>
      <c r="P73" s="39"/>
      <c r="Q73" s="49"/>
      <c r="R73" s="47"/>
      <c r="S73" s="47"/>
      <c r="T73" s="39"/>
      <c r="U73" s="47"/>
      <c r="V73" s="50"/>
      <c r="W73" s="51"/>
      <c r="X73" s="51"/>
      <c r="Y73" s="39"/>
      <c r="Z73" s="55">
        <f t="shared" si="8"/>
        <v>7.1107650000000007</v>
      </c>
      <c r="AA73" s="57"/>
      <c r="AB73" s="27"/>
      <c r="AC73" s="58">
        <v>3.6724209999999999</v>
      </c>
      <c r="AD73" s="58">
        <v>1.9453879999999999</v>
      </c>
      <c r="AE73" s="58"/>
      <c r="AF73" s="58">
        <v>4.58</v>
      </c>
      <c r="AG73" s="64">
        <v>8.6649999999999991</v>
      </c>
      <c r="AH73" s="65">
        <v>4.6321399999999997</v>
      </c>
      <c r="AI73" s="66"/>
      <c r="AJ73" s="58"/>
      <c r="AK73" s="67"/>
      <c r="AL73" s="68"/>
      <c r="AM73" s="66"/>
      <c r="AN73" s="58"/>
      <c r="AO73" s="69"/>
      <c r="AP73" s="70"/>
      <c r="AQ73" s="66"/>
      <c r="AR73" s="66"/>
      <c r="AS73" s="71"/>
      <c r="AT73" s="72"/>
      <c r="AU73" s="72"/>
      <c r="AV73" s="72"/>
      <c r="AW73" s="72"/>
      <c r="AX73" s="72"/>
      <c r="AY73" s="72"/>
      <c r="AZ73" s="72"/>
      <c r="BA73" s="72"/>
      <c r="BB73" s="55">
        <f t="shared" si="7"/>
        <v>4.6989897999999997</v>
      </c>
    </row>
    <row r="74" spans="1:54">
      <c r="A74" s="38">
        <v>45</v>
      </c>
      <c r="B74" s="39">
        <v>3.963336</v>
      </c>
      <c r="C74" s="39">
        <v>2.2316259999999999</v>
      </c>
      <c r="D74" s="39">
        <v>15.4985</v>
      </c>
      <c r="E74" s="39">
        <v>4.6500000000000004</v>
      </c>
      <c r="F74" s="39">
        <v>10.116899999999999</v>
      </c>
      <c r="G74" s="39"/>
      <c r="H74" s="39"/>
      <c r="I74" s="39"/>
      <c r="J74" s="39"/>
      <c r="K74" s="39"/>
      <c r="L74" s="39"/>
      <c r="M74" s="46"/>
      <c r="N74" s="47"/>
      <c r="O74" s="47"/>
      <c r="P74" s="39"/>
      <c r="Q74" s="49"/>
      <c r="R74" s="47"/>
      <c r="S74" s="47"/>
      <c r="T74" s="39"/>
      <c r="U74" s="47"/>
      <c r="V74" s="50"/>
      <c r="W74" s="51"/>
      <c r="X74" s="51"/>
      <c r="Y74" s="39"/>
      <c r="Z74" s="55">
        <f t="shared" si="8"/>
        <v>7.2920724000000003</v>
      </c>
      <c r="AA74" s="57"/>
      <c r="AB74" s="27"/>
      <c r="AC74" s="58">
        <v>3.8052929999999998</v>
      </c>
      <c r="AD74" s="58">
        <v>2.0696870000000001</v>
      </c>
      <c r="AE74" s="58"/>
      <c r="AF74" s="58">
        <v>4.7300000000000004</v>
      </c>
      <c r="AG74" s="64">
        <v>9.0145</v>
      </c>
      <c r="AH74" s="65">
        <v>4.7363</v>
      </c>
      <c r="AI74" s="66"/>
      <c r="AJ74" s="58"/>
      <c r="AK74" s="67"/>
      <c r="AL74" s="68"/>
      <c r="AM74" s="66"/>
      <c r="AN74" s="58"/>
      <c r="AO74" s="69"/>
      <c r="AP74" s="70"/>
      <c r="AQ74" s="66"/>
      <c r="AR74" s="66"/>
      <c r="AS74" s="71"/>
      <c r="AT74" s="72"/>
      <c r="AU74" s="72"/>
      <c r="AV74" s="72"/>
      <c r="AW74" s="72"/>
      <c r="AX74" s="72"/>
      <c r="AY74" s="72"/>
      <c r="AZ74" s="72"/>
      <c r="BA74" s="72"/>
      <c r="BB74" s="55">
        <f t="shared" si="7"/>
        <v>4.8711560000000009</v>
      </c>
    </row>
    <row r="75" spans="1:54">
      <c r="A75" s="38">
        <v>46</v>
      </c>
      <c r="B75" s="39">
        <v>4.1020430000000001</v>
      </c>
      <c r="C75" s="39">
        <v>2.3601230000000002</v>
      </c>
      <c r="D75" s="39">
        <v>15.6768</v>
      </c>
      <c r="E75" s="39">
        <v>4.8600000000000003</v>
      </c>
      <c r="F75" s="39">
        <v>10.425800000000001</v>
      </c>
      <c r="G75" s="39"/>
      <c r="H75" s="39"/>
      <c r="I75" s="39"/>
      <c r="J75" s="39"/>
      <c r="K75" s="39"/>
      <c r="L75" s="39"/>
      <c r="M75" s="46"/>
      <c r="N75" s="47"/>
      <c r="O75" s="47"/>
      <c r="P75" s="39"/>
      <c r="Q75" s="49"/>
      <c r="R75" s="47"/>
      <c r="S75" s="47"/>
      <c r="T75" s="39"/>
      <c r="U75" s="47"/>
      <c r="V75" s="50"/>
      <c r="W75" s="51"/>
      <c r="X75" s="51"/>
      <c r="Y75" s="39"/>
      <c r="Z75" s="55">
        <f t="shared" si="8"/>
        <v>7.4849531999999996</v>
      </c>
      <c r="AA75" s="57"/>
      <c r="AB75" s="27"/>
      <c r="AC75" s="58">
        <v>3.9411830000000001</v>
      </c>
      <c r="AD75" s="58">
        <v>2.1972330000000002</v>
      </c>
      <c r="AE75" s="58"/>
      <c r="AF75" s="58">
        <v>4.9000000000000004</v>
      </c>
      <c r="AG75" s="64">
        <v>9.3462999999999994</v>
      </c>
      <c r="AH75" s="65">
        <v>4.8475700000000002</v>
      </c>
      <c r="AI75" s="66"/>
      <c r="AJ75" s="58"/>
      <c r="AK75" s="67"/>
      <c r="AL75" s="68"/>
      <c r="AM75" s="66"/>
      <c r="AN75" s="58"/>
      <c r="AO75" s="69"/>
      <c r="AP75" s="70"/>
      <c r="AQ75" s="66"/>
      <c r="AR75" s="66"/>
      <c r="AS75" s="71"/>
      <c r="AT75" s="72"/>
      <c r="AU75" s="72"/>
      <c r="AV75" s="72"/>
      <c r="AW75" s="72"/>
      <c r="AX75" s="72"/>
      <c r="AY75" s="72"/>
      <c r="AZ75" s="72"/>
      <c r="BA75" s="72"/>
      <c r="BB75" s="55">
        <f t="shared" si="7"/>
        <v>5.0464572000000008</v>
      </c>
    </row>
    <row r="76" spans="1:54">
      <c r="A76" s="38">
        <v>47</v>
      </c>
      <c r="B76" s="39">
        <v>4.2432939999999997</v>
      </c>
      <c r="C76" s="39">
        <v>2.4897589999999998</v>
      </c>
      <c r="D76" s="39">
        <v>15.861700000000001</v>
      </c>
      <c r="E76" s="39">
        <v>4.93</v>
      </c>
      <c r="F76" s="39">
        <v>10.8552</v>
      </c>
      <c r="G76" s="39"/>
      <c r="H76" s="39"/>
      <c r="I76" s="39"/>
      <c r="J76" s="39"/>
      <c r="K76" s="39"/>
      <c r="L76" s="39"/>
      <c r="M76" s="46"/>
      <c r="N76" s="47"/>
      <c r="O76" s="47"/>
      <c r="P76" s="39"/>
      <c r="Q76" s="49"/>
      <c r="R76" s="47"/>
      <c r="S76" s="47"/>
      <c r="T76" s="39"/>
      <c r="U76" s="47"/>
      <c r="V76" s="50"/>
      <c r="W76" s="51"/>
      <c r="X76" s="51"/>
      <c r="Y76" s="39"/>
      <c r="Z76" s="55">
        <f t="shared" si="8"/>
        <v>7.6759906000000004</v>
      </c>
      <c r="AA76" s="57"/>
      <c r="AB76" s="27"/>
      <c r="AC76" s="58">
        <v>4.0778980000000002</v>
      </c>
      <c r="AD76" s="58">
        <v>2.3254350000000001</v>
      </c>
      <c r="AE76" s="58"/>
      <c r="AF76" s="58">
        <v>5.05</v>
      </c>
      <c r="AG76" s="64">
        <v>9.6189999999999998</v>
      </c>
      <c r="AH76" s="65">
        <v>5.0038200000000002</v>
      </c>
      <c r="AI76" s="66"/>
      <c r="AJ76" s="58"/>
      <c r="AK76" s="67"/>
      <c r="AL76" s="68"/>
      <c r="AM76" s="66"/>
      <c r="AN76" s="58"/>
      <c r="AO76" s="69"/>
      <c r="AP76" s="70"/>
      <c r="AQ76" s="66"/>
      <c r="AR76" s="66"/>
      <c r="AS76" s="71"/>
      <c r="AT76" s="72"/>
      <c r="AU76" s="72"/>
      <c r="AV76" s="72"/>
      <c r="AW76" s="72"/>
      <c r="AX76" s="72"/>
      <c r="AY76" s="72"/>
      <c r="AZ76" s="72"/>
      <c r="BA76" s="72"/>
      <c r="BB76" s="55">
        <f t="shared" si="7"/>
        <v>5.2152305999999999</v>
      </c>
    </row>
    <row r="77" spans="1:54">
      <c r="A77" s="38">
        <v>48</v>
      </c>
      <c r="B77" s="39">
        <v>4.3826559999999999</v>
      </c>
      <c r="C77" s="39">
        <v>2.6265269999999998</v>
      </c>
      <c r="D77" s="39">
        <v>16.030100000000001</v>
      </c>
      <c r="E77" s="39">
        <v>5</v>
      </c>
      <c r="F77" s="39">
        <v>11.1074</v>
      </c>
      <c r="G77" s="39"/>
      <c r="H77" s="39"/>
      <c r="I77" s="39"/>
      <c r="J77" s="39"/>
      <c r="K77" s="39"/>
      <c r="L77" s="39"/>
      <c r="M77" s="46"/>
      <c r="N77" s="47"/>
      <c r="O77" s="47"/>
      <c r="P77" s="39"/>
      <c r="Q77" s="49"/>
      <c r="R77" s="47"/>
      <c r="S77" s="47"/>
      <c r="T77" s="39"/>
      <c r="U77" s="47"/>
      <c r="V77" s="50"/>
      <c r="W77" s="51"/>
      <c r="X77" s="51"/>
      <c r="Y77" s="39"/>
      <c r="Z77" s="55">
        <f t="shared" si="8"/>
        <v>7.8293366000000004</v>
      </c>
      <c r="AA77" s="57"/>
      <c r="AB77" s="27"/>
      <c r="AC77" s="58">
        <v>4.2182979999999999</v>
      </c>
      <c r="AD77" s="58">
        <v>2.4535979999999999</v>
      </c>
      <c r="AE77" s="58"/>
      <c r="AF77" s="58">
        <v>5.18</v>
      </c>
      <c r="AG77" s="64">
        <v>10.051399999999999</v>
      </c>
      <c r="AH77" s="65">
        <v>5.1297300000000003</v>
      </c>
      <c r="AI77" s="66"/>
      <c r="AJ77" s="58"/>
      <c r="AK77" s="67"/>
      <c r="AL77" s="68"/>
      <c r="AM77" s="66"/>
      <c r="AN77" s="58"/>
      <c r="AO77" s="69"/>
      <c r="AP77" s="70"/>
      <c r="AQ77" s="66"/>
      <c r="AR77" s="66"/>
      <c r="AS77" s="71"/>
      <c r="AT77" s="72"/>
      <c r="AU77" s="72"/>
      <c r="AV77" s="72"/>
      <c r="AW77" s="72"/>
      <c r="AX77" s="72"/>
      <c r="AY77" s="72"/>
      <c r="AZ77" s="72"/>
      <c r="BA77" s="72"/>
      <c r="BB77" s="55">
        <f t="shared" si="7"/>
        <v>5.4066051999999996</v>
      </c>
    </row>
    <row r="78" spans="1:54">
      <c r="A78" s="38">
        <v>49</v>
      </c>
      <c r="B78" s="39">
        <v>4.5200959999999997</v>
      </c>
      <c r="C78" s="39">
        <v>2.7650869999999999</v>
      </c>
      <c r="D78" s="39">
        <v>16.1919</v>
      </c>
      <c r="E78" s="39">
        <v>5.34</v>
      </c>
      <c r="F78" s="39">
        <v>11.440099999999999</v>
      </c>
      <c r="G78" s="39"/>
      <c r="H78" s="39"/>
      <c r="I78" s="39"/>
      <c r="J78" s="39"/>
      <c r="K78" s="39"/>
      <c r="L78" s="39"/>
      <c r="M78" s="46"/>
      <c r="N78" s="47"/>
      <c r="O78" s="47"/>
      <c r="P78" s="39"/>
      <c r="Q78" s="49"/>
      <c r="R78" s="47"/>
      <c r="S78" s="47"/>
      <c r="T78" s="39"/>
      <c r="U78" s="47"/>
      <c r="V78" s="50"/>
      <c r="W78" s="51"/>
      <c r="X78" s="51"/>
      <c r="Y78" s="39"/>
      <c r="Z78" s="55">
        <f t="shared" si="8"/>
        <v>8.0514365999999988</v>
      </c>
      <c r="AA78" s="57"/>
      <c r="AB78" s="27"/>
      <c r="AC78" s="58">
        <v>4.3556290000000004</v>
      </c>
      <c r="AD78" s="58">
        <v>2.5888979999999999</v>
      </c>
      <c r="AE78" s="58"/>
      <c r="AF78" s="58">
        <v>5.27</v>
      </c>
      <c r="AG78" s="64">
        <v>10.324299999999999</v>
      </c>
      <c r="AH78" s="65">
        <v>5.2418300000000002</v>
      </c>
      <c r="AI78" s="66"/>
      <c r="AJ78" s="58"/>
      <c r="AK78" s="67"/>
      <c r="AL78" s="68"/>
      <c r="AM78" s="66"/>
      <c r="AN78" s="58"/>
      <c r="AO78" s="69"/>
      <c r="AP78" s="70"/>
      <c r="AQ78" s="66"/>
      <c r="AR78" s="66"/>
      <c r="AS78" s="71"/>
      <c r="AT78" s="72"/>
      <c r="AU78" s="72"/>
      <c r="AV78" s="72"/>
      <c r="AW78" s="72"/>
      <c r="AX78" s="72"/>
      <c r="AY78" s="72"/>
      <c r="AZ78" s="72"/>
      <c r="BA78" s="72"/>
      <c r="BB78" s="55">
        <f t="shared" si="7"/>
        <v>5.5561313999999999</v>
      </c>
    </row>
    <row r="79" spans="1:54">
      <c r="A79" s="38">
        <v>50</v>
      </c>
      <c r="B79" s="39">
        <v>4.6610950000000004</v>
      </c>
      <c r="C79" s="39">
        <v>2.8993150000000001</v>
      </c>
      <c r="D79" s="39">
        <v>16.336400000000001</v>
      </c>
      <c r="E79" s="39">
        <v>5.5</v>
      </c>
      <c r="F79" s="39">
        <v>11.753399999999999</v>
      </c>
      <c r="G79" s="39"/>
      <c r="H79" s="39"/>
      <c r="I79" s="39"/>
      <c r="J79" s="39"/>
      <c r="K79" s="39"/>
      <c r="L79" s="39"/>
      <c r="M79" s="46"/>
      <c r="N79" s="47"/>
      <c r="O79" s="47"/>
      <c r="P79" s="39"/>
      <c r="Q79" s="49"/>
      <c r="R79" s="47"/>
      <c r="S79" s="47"/>
      <c r="T79" s="39"/>
      <c r="U79" s="47"/>
      <c r="V79" s="50"/>
      <c r="W79" s="51"/>
      <c r="X79" s="51"/>
      <c r="Y79" s="39"/>
      <c r="Z79" s="55">
        <f t="shared" si="8"/>
        <v>8.230042000000001</v>
      </c>
      <c r="AA79" s="57"/>
      <c r="AB79" s="27"/>
      <c r="AC79" s="58">
        <v>4.4977609999999997</v>
      </c>
      <c r="AD79" s="58">
        <v>2.7219419999999999</v>
      </c>
      <c r="AE79" s="58"/>
      <c r="AF79" s="58">
        <v>5.38</v>
      </c>
      <c r="AG79" s="64">
        <v>10.7135</v>
      </c>
      <c r="AH79" s="65">
        <v>5.3643299999999998</v>
      </c>
      <c r="AI79" s="66"/>
      <c r="AJ79" s="58"/>
      <c r="AK79" s="67"/>
      <c r="AL79" s="68"/>
      <c r="AM79" s="66"/>
      <c r="AN79" s="58"/>
      <c r="AO79" s="69"/>
      <c r="AP79" s="70"/>
      <c r="AQ79" s="66"/>
      <c r="AR79" s="66"/>
      <c r="AS79" s="71"/>
      <c r="AT79" s="72"/>
      <c r="AU79" s="72"/>
      <c r="AV79" s="72"/>
      <c r="AW79" s="72"/>
      <c r="AX79" s="72"/>
      <c r="AY79" s="72"/>
      <c r="AZ79" s="72"/>
      <c r="BA79" s="72"/>
      <c r="BB79" s="55">
        <f t="shared" si="7"/>
        <v>5.735506599999999</v>
      </c>
    </row>
    <row r="80" spans="1:54">
      <c r="A80" s="38">
        <v>51</v>
      </c>
      <c r="B80" s="39">
        <v>4.8001269999999998</v>
      </c>
      <c r="C80" s="39">
        <v>3.029852</v>
      </c>
      <c r="D80" s="39">
        <v>16.515499999999999</v>
      </c>
      <c r="E80" s="39">
        <v>5.6</v>
      </c>
      <c r="F80" s="39">
        <v>12.112399999999999</v>
      </c>
      <c r="G80" s="39"/>
      <c r="H80" s="39"/>
      <c r="I80" s="39"/>
      <c r="J80" s="39"/>
      <c r="K80" s="39"/>
      <c r="L80" s="39"/>
      <c r="M80" s="46"/>
      <c r="N80" s="47"/>
      <c r="O80" s="47"/>
      <c r="P80" s="39"/>
      <c r="Q80" s="49"/>
      <c r="R80" s="47"/>
      <c r="S80" s="47"/>
      <c r="T80" s="39"/>
      <c r="U80" s="47"/>
      <c r="V80" s="50"/>
      <c r="W80" s="51"/>
      <c r="X80" s="51"/>
      <c r="Y80" s="39"/>
      <c r="Z80" s="55">
        <f t="shared" si="8"/>
        <v>8.4115757999999996</v>
      </c>
      <c r="AA80" s="57"/>
      <c r="AB80" s="27"/>
      <c r="AC80" s="58">
        <v>4.6349989999999996</v>
      </c>
      <c r="AD80" s="58">
        <v>2.8526509999999998</v>
      </c>
      <c r="AE80" s="58"/>
      <c r="AF80" s="58">
        <v>5.48</v>
      </c>
      <c r="AG80" s="58">
        <v>11.069900000000001</v>
      </c>
      <c r="AH80" s="65">
        <v>5.5205200000000003</v>
      </c>
      <c r="AI80" s="66"/>
      <c r="AJ80" s="58"/>
      <c r="AK80" s="67"/>
      <c r="AL80" s="68"/>
      <c r="AM80" s="66"/>
      <c r="AN80" s="58"/>
      <c r="AO80" s="69"/>
      <c r="AP80" s="70"/>
      <c r="AQ80" s="66"/>
      <c r="AR80" s="66"/>
      <c r="AS80" s="71"/>
      <c r="AT80" s="72"/>
      <c r="AU80" s="72"/>
      <c r="AV80" s="72"/>
      <c r="AW80" s="72"/>
      <c r="AX80" s="72"/>
      <c r="AY80" s="72"/>
      <c r="AZ80" s="72"/>
      <c r="BA80" s="72"/>
      <c r="BB80" s="55">
        <f t="shared" si="7"/>
        <v>5.9116140000000001</v>
      </c>
    </row>
    <row r="81" spans="1:54">
      <c r="A81" s="38">
        <v>52</v>
      </c>
      <c r="B81" s="39">
        <v>4.9385709999999996</v>
      </c>
      <c r="C81" s="39">
        <v>3.1649150000000001</v>
      </c>
      <c r="D81" s="39">
        <v>16.674499999999998</v>
      </c>
      <c r="E81" s="39">
        <v>5.73</v>
      </c>
      <c r="F81" s="39">
        <v>12.4412</v>
      </c>
      <c r="G81" s="39"/>
      <c r="H81" s="39"/>
      <c r="I81" s="39"/>
      <c r="J81" s="39"/>
      <c r="K81" s="39"/>
      <c r="L81" s="39"/>
      <c r="M81" s="46"/>
      <c r="N81" s="47"/>
      <c r="O81" s="47"/>
      <c r="P81" s="39"/>
      <c r="Q81" s="49"/>
      <c r="R81" s="47"/>
      <c r="S81" s="47"/>
      <c r="T81" s="39"/>
      <c r="U81" s="47"/>
      <c r="V81" s="50"/>
      <c r="W81" s="51"/>
      <c r="X81" s="51"/>
      <c r="Y81" s="39"/>
      <c r="Z81" s="55">
        <f t="shared" si="8"/>
        <v>8.5898371999999998</v>
      </c>
      <c r="AA81" s="57"/>
      <c r="AB81" s="27"/>
      <c r="AC81" s="58">
        <v>4.7721030000000004</v>
      </c>
      <c r="AD81" s="58">
        <v>2.9882909999999998</v>
      </c>
      <c r="AE81" s="58"/>
      <c r="AF81" s="58">
        <v>5.71</v>
      </c>
      <c r="AG81" s="64">
        <v>11.347099999999999</v>
      </c>
      <c r="AH81" s="65">
        <v>5.6406400000000003</v>
      </c>
      <c r="AI81" s="66"/>
      <c r="AJ81" s="58"/>
      <c r="AK81" s="67"/>
      <c r="AL81" s="68"/>
      <c r="AM81" s="66"/>
      <c r="AN81" s="58"/>
      <c r="AO81" s="69"/>
      <c r="AP81" s="70"/>
      <c r="AQ81" s="66"/>
      <c r="AR81" s="66"/>
      <c r="AS81" s="71"/>
      <c r="AT81" s="72"/>
      <c r="AU81" s="72"/>
      <c r="AV81" s="72"/>
      <c r="AW81" s="72"/>
      <c r="AX81" s="72"/>
      <c r="AY81" s="72"/>
      <c r="AZ81" s="72"/>
      <c r="BA81" s="72"/>
      <c r="BB81" s="55">
        <f t="shared" si="7"/>
        <v>6.0916267999999993</v>
      </c>
    </row>
    <row r="82" spans="1:54">
      <c r="A82" s="38">
        <v>53</v>
      </c>
      <c r="B82" s="39">
        <v>5.0795960000000004</v>
      </c>
      <c r="C82" s="39">
        <v>3.2995700000000001</v>
      </c>
      <c r="D82" s="39">
        <v>16.849799999999998</v>
      </c>
      <c r="E82" s="39">
        <v>5.86</v>
      </c>
      <c r="F82" s="39">
        <v>12.7037</v>
      </c>
      <c r="G82" s="39"/>
      <c r="H82" s="39"/>
      <c r="I82" s="39"/>
      <c r="J82" s="39"/>
      <c r="K82" s="39"/>
      <c r="L82" s="39"/>
      <c r="M82" s="46"/>
      <c r="N82" s="47"/>
      <c r="O82" s="47"/>
      <c r="P82" s="39"/>
      <c r="Q82" s="49"/>
      <c r="R82" s="47"/>
      <c r="S82" s="47"/>
      <c r="T82" s="39"/>
      <c r="U82" s="47"/>
      <c r="V82" s="50"/>
      <c r="W82" s="51"/>
      <c r="X82" s="51"/>
      <c r="Y82" s="39"/>
      <c r="Z82" s="55">
        <f t="shared" si="8"/>
        <v>8.7585331999999987</v>
      </c>
      <c r="AA82" s="57"/>
      <c r="AB82" s="27"/>
      <c r="AC82" s="58">
        <v>4.9131919999999996</v>
      </c>
      <c r="AD82" s="58">
        <v>3.1221399999999999</v>
      </c>
      <c r="AE82" s="58"/>
      <c r="AF82" s="58">
        <v>5.8</v>
      </c>
      <c r="AG82" s="64">
        <v>11.722300000000001</v>
      </c>
      <c r="AH82" s="65">
        <v>5.7445899999999996</v>
      </c>
      <c r="AI82" s="66"/>
      <c r="AJ82" s="58"/>
      <c r="AK82" s="67"/>
      <c r="AL82" s="68"/>
      <c r="AM82" s="66"/>
      <c r="AN82" s="58"/>
      <c r="AO82" s="69"/>
      <c r="AP82" s="70"/>
      <c r="AQ82" s="66"/>
      <c r="AR82" s="66"/>
      <c r="AS82" s="71"/>
      <c r="AT82" s="72"/>
      <c r="AU82" s="72"/>
      <c r="AV82" s="72"/>
      <c r="AW82" s="72"/>
      <c r="AX82" s="72"/>
      <c r="AY82" s="72"/>
      <c r="AZ82" s="72"/>
      <c r="BA82" s="72"/>
      <c r="BB82" s="55">
        <f t="shared" si="7"/>
        <v>6.2604443999999999</v>
      </c>
    </row>
    <row r="83" spans="1:54">
      <c r="A83" s="38">
        <v>54</v>
      </c>
      <c r="B83" s="39">
        <v>5.224043</v>
      </c>
      <c r="C83" s="39">
        <v>3.428747</v>
      </c>
      <c r="D83" s="39">
        <v>16.994199999999999</v>
      </c>
      <c r="E83" s="39">
        <v>5.99</v>
      </c>
      <c r="F83" s="39">
        <v>12.948399999999999</v>
      </c>
      <c r="G83" s="39"/>
      <c r="H83" s="39"/>
      <c r="I83" s="39"/>
      <c r="J83" s="39"/>
      <c r="K83" s="39"/>
      <c r="L83" s="39"/>
      <c r="M83" s="46"/>
      <c r="N83" s="47"/>
      <c r="O83" s="47"/>
      <c r="P83" s="39"/>
      <c r="Q83" s="49"/>
      <c r="R83" s="47"/>
      <c r="S83" s="47"/>
      <c r="T83" s="39"/>
      <c r="U83" s="47"/>
      <c r="V83" s="50"/>
      <c r="W83" s="51"/>
      <c r="X83" s="51"/>
      <c r="Y83" s="39"/>
      <c r="Z83" s="55">
        <f t="shared" si="8"/>
        <v>8.9170780000000001</v>
      </c>
      <c r="AA83" s="57"/>
      <c r="AB83" s="27"/>
      <c r="AC83" s="58">
        <v>5.052187</v>
      </c>
      <c r="AD83" s="58">
        <v>3.2603550000000001</v>
      </c>
      <c r="AE83" s="58"/>
      <c r="AF83" s="58">
        <v>5.91</v>
      </c>
      <c r="AG83" s="64">
        <v>12.0245</v>
      </c>
      <c r="AH83" s="65">
        <v>5.8217400000000001</v>
      </c>
      <c r="AI83" s="66"/>
      <c r="AJ83" s="58"/>
      <c r="AK83" s="67"/>
      <c r="AL83" s="68"/>
      <c r="AM83" s="66"/>
      <c r="AN83" s="58"/>
      <c r="AO83" s="69"/>
      <c r="AP83" s="70"/>
      <c r="AQ83" s="66"/>
      <c r="AR83" s="66"/>
      <c r="AS83" s="71"/>
      <c r="AT83" s="72"/>
      <c r="AU83" s="72"/>
      <c r="AV83" s="72"/>
      <c r="AW83" s="72"/>
      <c r="AX83" s="72"/>
      <c r="AY83" s="72"/>
      <c r="AZ83" s="72"/>
      <c r="BA83" s="72"/>
      <c r="BB83" s="55">
        <f t="shared" si="7"/>
        <v>6.4137563999999996</v>
      </c>
    </row>
    <row r="84" spans="1:54">
      <c r="A84" s="38">
        <v>55</v>
      </c>
      <c r="B84" s="39">
        <v>5.3664550000000002</v>
      </c>
      <c r="C84" s="39">
        <v>3.5590809999999999</v>
      </c>
      <c r="D84" s="39">
        <v>17.1157</v>
      </c>
      <c r="E84" s="73">
        <v>6.27</v>
      </c>
      <c r="F84" s="39">
        <v>13.2681</v>
      </c>
      <c r="G84" s="39"/>
      <c r="H84" s="39"/>
      <c r="I84" s="39"/>
      <c r="J84" s="39"/>
      <c r="K84" s="39"/>
      <c r="L84" s="39"/>
      <c r="M84" s="46"/>
      <c r="N84" s="47"/>
      <c r="O84" s="47"/>
      <c r="P84" s="39"/>
      <c r="Q84" s="49"/>
      <c r="R84" s="47"/>
      <c r="S84" s="47"/>
      <c r="T84" s="39"/>
      <c r="U84" s="47"/>
      <c r="V84" s="50"/>
      <c r="W84" s="51"/>
      <c r="X84" s="51"/>
      <c r="Y84" s="39"/>
      <c r="Z84" s="55">
        <f t="shared" si="8"/>
        <v>9.1158672000000003</v>
      </c>
      <c r="AA84" s="57"/>
      <c r="AB84" s="27"/>
      <c r="AC84" s="58">
        <v>5.191859</v>
      </c>
      <c r="AD84" s="58">
        <v>3.4008600000000002</v>
      </c>
      <c r="AE84" s="58"/>
      <c r="AF84" s="58">
        <v>6.08</v>
      </c>
      <c r="AG84" s="64">
        <v>12.299799999999999</v>
      </c>
      <c r="AH84" s="65">
        <v>5.9663199999999996</v>
      </c>
      <c r="AI84" s="66"/>
      <c r="AJ84" s="58"/>
      <c r="AK84" s="67"/>
      <c r="AL84" s="68"/>
      <c r="AM84" s="66"/>
      <c r="AN84" s="58"/>
      <c r="AO84" s="69"/>
      <c r="AP84" s="70"/>
      <c r="AQ84" s="66"/>
      <c r="AR84" s="66"/>
      <c r="AS84" s="71"/>
      <c r="AT84" s="72"/>
      <c r="AU84" s="72"/>
      <c r="AV84" s="72"/>
      <c r="AW84" s="72"/>
      <c r="AX84" s="72"/>
      <c r="AY84" s="72"/>
      <c r="AZ84" s="72"/>
      <c r="BA84" s="72"/>
      <c r="BB84" s="55">
        <f t="shared" si="7"/>
        <v>6.5877678</v>
      </c>
    </row>
    <row r="85" spans="1:54">
      <c r="A85" s="38">
        <v>56</v>
      </c>
      <c r="B85" s="39">
        <v>5.506634</v>
      </c>
      <c r="C85" s="39">
        <v>3.6870289999999999</v>
      </c>
      <c r="D85" s="39">
        <v>17.260200000000001</v>
      </c>
      <c r="E85" s="39">
        <v>6.4</v>
      </c>
      <c r="F85" s="39">
        <v>13.554</v>
      </c>
      <c r="G85" s="39"/>
      <c r="H85" s="39"/>
      <c r="I85" s="39"/>
      <c r="J85" s="39"/>
      <c r="K85" s="39"/>
      <c r="L85" s="39"/>
      <c r="M85" s="46"/>
      <c r="N85" s="47"/>
      <c r="O85" s="47"/>
      <c r="P85" s="39"/>
      <c r="Q85" s="49"/>
      <c r="R85" s="47"/>
      <c r="S85" s="47"/>
      <c r="T85" s="39"/>
      <c r="U85" s="47"/>
      <c r="V85" s="50"/>
      <c r="W85" s="51"/>
      <c r="X85" s="51"/>
      <c r="Y85" s="39"/>
      <c r="Z85" s="55">
        <f t="shared" si="8"/>
        <v>9.2815726000000005</v>
      </c>
      <c r="AA85" s="57"/>
      <c r="AB85" s="27"/>
      <c r="AC85" s="58">
        <v>5.3333339999999998</v>
      </c>
      <c r="AD85" s="58">
        <v>3.5416500000000002</v>
      </c>
      <c r="AE85" s="58"/>
      <c r="AF85" s="58">
        <v>6.26</v>
      </c>
      <c r="AG85" s="64">
        <v>12.6051</v>
      </c>
      <c r="AH85" s="65">
        <v>6.1920400000000004</v>
      </c>
      <c r="AI85" s="66"/>
      <c r="AJ85" s="58"/>
      <c r="AK85" s="67"/>
      <c r="AL85" s="68"/>
      <c r="AM85" s="66"/>
      <c r="AN85" s="58"/>
      <c r="AO85" s="69"/>
      <c r="AP85" s="70"/>
      <c r="AQ85" s="66"/>
      <c r="AR85" s="66"/>
      <c r="AS85" s="71"/>
      <c r="AT85" s="72"/>
      <c r="AU85" s="72"/>
      <c r="AV85" s="72"/>
      <c r="AW85" s="72"/>
      <c r="AX85" s="72"/>
      <c r="AY85" s="72"/>
      <c r="AZ85" s="72"/>
      <c r="BA85" s="72"/>
      <c r="BB85" s="55">
        <f t="shared" si="7"/>
        <v>6.7864248000000007</v>
      </c>
    </row>
    <row r="86" spans="1:54">
      <c r="A86" s="38">
        <v>57</v>
      </c>
      <c r="B86" s="39">
        <v>5.6503959999999998</v>
      </c>
      <c r="C86" s="39">
        <v>3.8155869999999998</v>
      </c>
      <c r="D86" s="39">
        <v>17.414200000000001</v>
      </c>
      <c r="E86" s="39">
        <v>6.5</v>
      </c>
      <c r="F86" s="39">
        <v>13.8385</v>
      </c>
      <c r="G86" s="39"/>
      <c r="H86" s="39"/>
      <c r="I86" s="39"/>
      <c r="J86" s="39"/>
      <c r="K86" s="39"/>
      <c r="L86" s="39"/>
      <c r="M86" s="46"/>
      <c r="N86" s="47"/>
      <c r="O86" s="47"/>
      <c r="P86" s="39"/>
      <c r="Q86" s="49"/>
      <c r="R86" s="47"/>
      <c r="S86" s="47"/>
      <c r="T86" s="39"/>
      <c r="U86" s="47"/>
      <c r="V86" s="50"/>
      <c r="W86" s="51"/>
      <c r="X86" s="51"/>
      <c r="Y86" s="39"/>
      <c r="Z86" s="55">
        <f t="shared" si="8"/>
        <v>9.4437365999999994</v>
      </c>
      <c r="AA86" s="57"/>
      <c r="AB86" s="27"/>
      <c r="AC86" s="58">
        <v>5.4815050000000003</v>
      </c>
      <c r="AD86" s="58">
        <v>3.6840079999999999</v>
      </c>
      <c r="AE86" s="58"/>
      <c r="AF86" s="58">
        <v>6.48</v>
      </c>
      <c r="AG86" s="64">
        <v>12.9552</v>
      </c>
      <c r="AH86" s="65">
        <v>6.3634199999999996</v>
      </c>
      <c r="AI86" s="66"/>
      <c r="AJ86" s="58"/>
      <c r="AK86" s="67"/>
      <c r="AL86" s="68"/>
      <c r="AM86" s="66"/>
      <c r="AN86" s="58"/>
      <c r="AO86" s="69"/>
      <c r="AP86" s="70"/>
      <c r="AQ86" s="66"/>
      <c r="AR86" s="66"/>
      <c r="AS86" s="71"/>
      <c r="AT86" s="72"/>
      <c r="AU86" s="72"/>
      <c r="AV86" s="72"/>
      <c r="AW86" s="72"/>
      <c r="AX86" s="72"/>
      <c r="AY86" s="72"/>
      <c r="AZ86" s="72"/>
      <c r="BA86" s="72"/>
      <c r="BB86" s="55">
        <f t="shared" si="7"/>
        <v>6.992826599999999</v>
      </c>
    </row>
    <row r="87" spans="1:54">
      <c r="A87" s="38">
        <v>58</v>
      </c>
      <c r="B87" s="39">
        <v>5.7974709999999998</v>
      </c>
      <c r="C87" s="39">
        <v>3.9448120000000002</v>
      </c>
      <c r="D87" s="39">
        <v>17.567299999999999</v>
      </c>
      <c r="E87" s="39">
        <v>6.56</v>
      </c>
      <c r="F87" s="39">
        <v>14.1662</v>
      </c>
      <c r="G87" s="39"/>
      <c r="H87" s="39"/>
      <c r="I87" s="39"/>
      <c r="J87" s="39"/>
      <c r="K87" s="39"/>
      <c r="L87" s="39"/>
      <c r="M87" s="46"/>
      <c r="N87" s="47"/>
      <c r="O87" s="47"/>
      <c r="P87" s="39"/>
      <c r="Q87" s="49"/>
      <c r="R87" s="47"/>
      <c r="S87" s="47"/>
      <c r="T87" s="39"/>
      <c r="U87" s="47"/>
      <c r="V87" s="50"/>
      <c r="W87" s="51"/>
      <c r="X87" s="51"/>
      <c r="Y87" s="39"/>
      <c r="Z87" s="55">
        <f t="shared" si="8"/>
        <v>9.6071565999999997</v>
      </c>
      <c r="AA87" s="57"/>
      <c r="AB87" s="27"/>
      <c r="AC87" s="58">
        <v>5.6239280000000003</v>
      </c>
      <c r="AD87" s="58">
        <v>3.823788</v>
      </c>
      <c r="AE87" s="58"/>
      <c r="AF87" s="58">
        <v>6.6</v>
      </c>
      <c r="AG87" s="64">
        <v>13.3329</v>
      </c>
      <c r="AH87" s="65">
        <v>6.4684100000000004</v>
      </c>
      <c r="AI87" s="66"/>
      <c r="AJ87" s="58"/>
      <c r="AK87" s="67"/>
      <c r="AL87" s="68"/>
      <c r="AM87" s="66"/>
      <c r="AN87" s="58"/>
      <c r="AO87" s="69"/>
      <c r="AP87" s="70"/>
      <c r="AQ87" s="66"/>
      <c r="AR87" s="66"/>
      <c r="AS87" s="71"/>
      <c r="AT87" s="72"/>
      <c r="AU87" s="72"/>
      <c r="AV87" s="72"/>
      <c r="AW87" s="72"/>
      <c r="AX87" s="72"/>
      <c r="AY87" s="72"/>
      <c r="AZ87" s="72"/>
      <c r="BA87" s="72"/>
      <c r="BB87" s="55">
        <f t="shared" si="7"/>
        <v>7.1698052000000008</v>
      </c>
    </row>
    <row r="88" spans="1:54">
      <c r="A88" s="38">
        <v>59</v>
      </c>
      <c r="B88" s="39">
        <v>5.9452400000000001</v>
      </c>
      <c r="C88" s="39">
        <v>4.0756569999999996</v>
      </c>
      <c r="D88" s="39">
        <v>17.725200000000001</v>
      </c>
      <c r="E88" s="39">
        <v>6.76</v>
      </c>
      <c r="F88" s="39">
        <v>14.5824</v>
      </c>
      <c r="G88" s="39"/>
      <c r="H88" s="39"/>
      <c r="I88" s="39"/>
      <c r="J88" s="39"/>
      <c r="K88" s="39"/>
      <c r="L88" s="39"/>
      <c r="M88" s="46"/>
      <c r="N88" s="47"/>
      <c r="O88" s="47"/>
      <c r="P88" s="39"/>
      <c r="Q88" s="49"/>
      <c r="R88" s="47"/>
      <c r="S88" s="47"/>
      <c r="T88" s="39"/>
      <c r="U88" s="47"/>
      <c r="V88" s="50"/>
      <c r="W88" s="51"/>
      <c r="X88" s="51"/>
      <c r="Y88" s="39"/>
      <c r="Z88" s="55">
        <f t="shared" si="8"/>
        <v>9.8176993999999986</v>
      </c>
      <c r="AA88" s="57"/>
      <c r="AB88" s="27"/>
      <c r="AC88" s="58">
        <v>5.7754009999999996</v>
      </c>
      <c r="AD88" s="58">
        <v>3.9639340000000001</v>
      </c>
      <c r="AE88" s="58"/>
      <c r="AF88" s="58">
        <v>6.72</v>
      </c>
      <c r="AG88" s="64">
        <v>13.6073</v>
      </c>
      <c r="AH88" s="65">
        <v>6.6343100000000002</v>
      </c>
      <c r="AI88" s="66"/>
      <c r="AJ88" s="58"/>
      <c r="AK88" s="67"/>
      <c r="AL88" s="68"/>
      <c r="AM88" s="66"/>
      <c r="AN88" s="58"/>
      <c r="AO88" s="69"/>
      <c r="AP88" s="70"/>
      <c r="AQ88" s="66"/>
      <c r="AR88" s="66"/>
      <c r="AS88" s="71"/>
      <c r="AT88" s="72"/>
      <c r="AU88" s="72"/>
      <c r="AV88" s="72"/>
      <c r="AW88" s="72"/>
      <c r="AX88" s="72"/>
      <c r="AY88" s="72"/>
      <c r="AZ88" s="72"/>
      <c r="BA88" s="72"/>
      <c r="BB88" s="55">
        <f t="shared" si="7"/>
        <v>7.3401889999999996</v>
      </c>
    </row>
    <row r="89" spans="1:54">
      <c r="A89" s="38">
        <v>60</v>
      </c>
      <c r="B89" s="39">
        <v>6.0973369999999996</v>
      </c>
      <c r="C89" s="39">
        <v>4.2146049999999997</v>
      </c>
      <c r="D89" s="39">
        <v>17.896999999999998</v>
      </c>
      <c r="E89" s="39">
        <v>6.9</v>
      </c>
      <c r="F89" s="39">
        <v>14.8537</v>
      </c>
      <c r="G89" s="39"/>
      <c r="H89" s="39"/>
      <c r="I89" s="39"/>
      <c r="J89" s="39"/>
      <c r="K89" s="39"/>
      <c r="L89" s="39"/>
      <c r="M89" s="46"/>
      <c r="N89" s="47"/>
      <c r="O89" s="47"/>
      <c r="P89" s="39"/>
      <c r="Q89" s="49"/>
      <c r="R89" s="47"/>
      <c r="S89" s="47"/>
      <c r="T89" s="39"/>
      <c r="U89" s="47"/>
      <c r="V89" s="50"/>
      <c r="W89" s="51"/>
      <c r="X89" s="51"/>
      <c r="Y89" s="39"/>
      <c r="Z89" s="55">
        <f t="shared" si="8"/>
        <v>9.9925284000000012</v>
      </c>
      <c r="AA89" s="57"/>
      <c r="AB89" s="27"/>
      <c r="AC89" s="58">
        <v>5.9250210000000001</v>
      </c>
      <c r="AD89" s="58">
        <v>4.1123079999999996</v>
      </c>
      <c r="AE89" s="58"/>
      <c r="AF89" s="58">
        <v>6.91</v>
      </c>
      <c r="AG89" s="64">
        <v>13.955</v>
      </c>
      <c r="AH89" s="65">
        <v>6.7497199999999999</v>
      </c>
      <c r="AI89" s="66"/>
      <c r="AJ89" s="58"/>
      <c r="AK89" s="67"/>
      <c r="AL89" s="68"/>
      <c r="AM89" s="66"/>
      <c r="AN89" s="58"/>
      <c r="AO89" s="69"/>
      <c r="AP89" s="70"/>
      <c r="AQ89" s="66"/>
      <c r="AR89" s="66"/>
      <c r="AS89" s="71"/>
      <c r="AT89" s="72"/>
      <c r="AU89" s="72"/>
      <c r="AV89" s="72"/>
      <c r="AW89" s="72"/>
      <c r="AX89" s="72"/>
      <c r="AY89" s="72"/>
      <c r="AZ89" s="72"/>
      <c r="BA89" s="72"/>
      <c r="BB89" s="55">
        <f t="shared" si="7"/>
        <v>7.530409800000001</v>
      </c>
    </row>
    <row r="90" spans="1:54">
      <c r="A90" s="38">
        <v>61</v>
      </c>
      <c r="B90" s="39">
        <v>6.2402369999999996</v>
      </c>
      <c r="C90" s="39">
        <v>4.3527709999999997</v>
      </c>
      <c r="D90" s="39">
        <v>18.0565</v>
      </c>
      <c r="E90" s="39">
        <v>7.06</v>
      </c>
      <c r="F90" s="39">
        <v>15.2376</v>
      </c>
      <c r="G90" s="39"/>
      <c r="H90" s="39"/>
      <c r="I90" s="39"/>
      <c r="J90" s="39"/>
      <c r="K90" s="39"/>
      <c r="L90" s="39"/>
      <c r="M90" s="46"/>
      <c r="N90" s="47"/>
      <c r="O90" s="47"/>
      <c r="P90" s="39"/>
      <c r="Q90" s="49"/>
      <c r="R90" s="47"/>
      <c r="S90" s="47"/>
      <c r="T90" s="39"/>
      <c r="U90" s="47"/>
      <c r="V90" s="50"/>
      <c r="W90" s="51"/>
      <c r="X90" s="51"/>
      <c r="Y90" s="39"/>
      <c r="Z90" s="55">
        <f t="shared" si="8"/>
        <v>10.189421599999999</v>
      </c>
      <c r="AA90" s="57"/>
      <c r="AB90" s="27"/>
      <c r="AC90" s="58">
        <v>6.0774869999999996</v>
      </c>
      <c r="AD90" s="58">
        <v>4.2613450000000004</v>
      </c>
      <c r="AE90" s="58"/>
      <c r="AF90" s="58">
        <v>7.01</v>
      </c>
      <c r="AG90" s="64">
        <v>14.3057</v>
      </c>
      <c r="AH90" s="65">
        <v>6.8503299999999996</v>
      </c>
      <c r="AI90" s="66"/>
      <c r="AJ90" s="58"/>
      <c r="AK90" s="67"/>
      <c r="AL90" s="68"/>
      <c r="AM90" s="66"/>
      <c r="AN90" s="58"/>
      <c r="AO90" s="69"/>
      <c r="AP90" s="70"/>
      <c r="AQ90" s="66"/>
      <c r="AR90" s="66"/>
      <c r="AS90" s="71"/>
      <c r="AT90" s="72"/>
      <c r="AU90" s="72"/>
      <c r="AV90" s="72"/>
      <c r="AW90" s="72"/>
      <c r="AX90" s="72"/>
      <c r="AY90" s="72"/>
      <c r="AZ90" s="72"/>
      <c r="BA90" s="72"/>
      <c r="BB90" s="55">
        <f t="shared" si="7"/>
        <v>7.7009724000000004</v>
      </c>
    </row>
    <row r="91" spans="1:54">
      <c r="A91" s="38">
        <v>62</v>
      </c>
      <c r="B91" s="39">
        <v>6.3870300000000002</v>
      </c>
      <c r="C91" s="39">
        <v>4.4925449999999998</v>
      </c>
      <c r="D91" s="39">
        <v>18.232700000000001</v>
      </c>
      <c r="E91" s="39">
        <v>7.34</v>
      </c>
      <c r="F91" s="39">
        <v>15.588100000000001</v>
      </c>
      <c r="G91" s="39"/>
      <c r="H91" s="39"/>
      <c r="I91" s="39"/>
      <c r="J91" s="39"/>
      <c r="K91" s="39"/>
      <c r="L91" s="39"/>
      <c r="M91" s="46"/>
      <c r="N91" s="47"/>
      <c r="O91" s="47"/>
      <c r="P91" s="39"/>
      <c r="Q91" s="49"/>
      <c r="R91" s="47"/>
      <c r="S91" s="47"/>
      <c r="T91" s="39"/>
      <c r="U91" s="47"/>
      <c r="V91" s="50"/>
      <c r="W91" s="51"/>
      <c r="X91" s="51"/>
      <c r="Y91" s="39"/>
      <c r="Z91" s="55">
        <f t="shared" si="8"/>
        <v>10.408075</v>
      </c>
      <c r="AA91" s="57"/>
      <c r="AB91" s="27"/>
      <c r="AC91" s="58">
        <v>6.2310160000000003</v>
      </c>
      <c r="AD91" s="58">
        <v>4.4120030000000003</v>
      </c>
      <c r="AE91" s="58"/>
      <c r="AF91" s="58">
        <v>7.15</v>
      </c>
      <c r="AG91" s="64">
        <v>14.660399999999999</v>
      </c>
      <c r="AH91" s="65">
        <v>6.9546599999999996</v>
      </c>
      <c r="AI91" s="66"/>
      <c r="AJ91" s="58"/>
      <c r="AK91" s="67"/>
      <c r="AL91" s="68"/>
      <c r="AM91" s="66"/>
      <c r="AN91" s="58"/>
      <c r="AO91" s="69"/>
      <c r="AP91" s="70"/>
      <c r="AQ91" s="66"/>
      <c r="AR91" s="66"/>
      <c r="AS91" s="71"/>
      <c r="AT91" s="72"/>
      <c r="AU91" s="72"/>
      <c r="AV91" s="72"/>
      <c r="AW91" s="72"/>
      <c r="AX91" s="72"/>
      <c r="AY91" s="72"/>
      <c r="AZ91" s="72"/>
      <c r="BA91" s="72"/>
      <c r="BB91" s="55">
        <f t="shared" si="7"/>
        <v>7.8816157999999987</v>
      </c>
    </row>
    <row r="92" spans="1:54">
      <c r="A92" s="38">
        <v>63</v>
      </c>
      <c r="B92" s="39">
        <v>6.5331419999999998</v>
      </c>
      <c r="C92" s="39">
        <v>4.6425660000000004</v>
      </c>
      <c r="D92" s="39">
        <v>18.372199999999999</v>
      </c>
      <c r="E92" s="39">
        <v>7.49</v>
      </c>
      <c r="F92" s="39">
        <v>15.959</v>
      </c>
      <c r="G92" s="39"/>
      <c r="H92" s="39"/>
      <c r="I92" s="39"/>
      <c r="J92" s="39"/>
      <c r="K92" s="39"/>
      <c r="L92" s="39"/>
      <c r="M92" s="46"/>
      <c r="N92" s="47"/>
      <c r="O92" s="47"/>
      <c r="P92" s="39"/>
      <c r="Q92" s="49"/>
      <c r="R92" s="47"/>
      <c r="S92" s="47"/>
      <c r="T92" s="39"/>
      <c r="U92" s="47"/>
      <c r="V92" s="50"/>
      <c r="W92" s="51"/>
      <c r="X92" s="51"/>
      <c r="Y92" s="39"/>
      <c r="Z92" s="55">
        <f t="shared" si="8"/>
        <v>10.599381600000001</v>
      </c>
      <c r="AA92" s="57"/>
      <c r="AB92" s="27"/>
      <c r="AC92" s="58">
        <v>6.3890320000000003</v>
      </c>
      <c r="AD92" s="58">
        <v>4.5645569999999998</v>
      </c>
      <c r="AE92" s="58"/>
      <c r="AF92" s="58">
        <v>7.32</v>
      </c>
      <c r="AG92" s="64">
        <v>14.967499999999999</v>
      </c>
      <c r="AH92" s="65">
        <v>7.0738300000000001</v>
      </c>
      <c r="AI92" s="66"/>
      <c r="AJ92" s="58"/>
      <c r="AK92" s="67"/>
      <c r="AL92" s="68"/>
      <c r="AM92" s="66"/>
      <c r="AN92" s="58"/>
      <c r="AO92" s="69"/>
      <c r="AP92" s="70"/>
      <c r="AQ92" s="66"/>
      <c r="AR92" s="66"/>
      <c r="AS92" s="71"/>
      <c r="AT92" s="72"/>
      <c r="AU92" s="72"/>
      <c r="AV92" s="72"/>
      <c r="AW92" s="72"/>
      <c r="AX92" s="72"/>
      <c r="AY92" s="72"/>
      <c r="AZ92" s="72"/>
      <c r="BA92" s="72"/>
      <c r="BB92" s="55">
        <f t="shared" si="7"/>
        <v>8.0629838000000014</v>
      </c>
    </row>
    <row r="93" spans="1:54">
      <c r="A93" s="38">
        <v>64</v>
      </c>
      <c r="B93" s="39">
        <v>6.6874599999999997</v>
      </c>
      <c r="C93" s="39">
        <v>4.7886709999999999</v>
      </c>
      <c r="D93" s="39">
        <v>18.521100000000001</v>
      </c>
      <c r="E93" s="39">
        <v>7.63</v>
      </c>
      <c r="F93" s="39">
        <v>16.375900000000001</v>
      </c>
      <c r="G93" s="39"/>
      <c r="H93" s="39"/>
      <c r="I93" s="39"/>
      <c r="J93" s="39"/>
      <c r="K93" s="39"/>
      <c r="L93" s="39"/>
      <c r="M93" s="46"/>
      <c r="N93" s="47"/>
      <c r="O93" s="47"/>
      <c r="P93" s="39"/>
      <c r="Q93" s="49"/>
      <c r="R93" s="47"/>
      <c r="S93" s="47"/>
      <c r="T93" s="39"/>
      <c r="U93" s="47"/>
      <c r="V93" s="50"/>
      <c r="W93" s="51"/>
      <c r="X93" s="51"/>
      <c r="Y93" s="39"/>
      <c r="Z93" s="55">
        <f t="shared" ref="Z93:Z124" si="9">AVERAGE(B93:Y93)</f>
        <v>10.8006262</v>
      </c>
      <c r="AA93" s="57"/>
      <c r="AB93" s="27"/>
      <c r="AC93" s="58">
        <v>6.5404109999999998</v>
      </c>
      <c r="AD93" s="58">
        <v>4.716043</v>
      </c>
      <c r="AE93" s="58"/>
      <c r="AF93" s="58">
        <v>7.47</v>
      </c>
      <c r="AG93" s="64">
        <v>15.285500000000001</v>
      </c>
      <c r="AH93" s="65">
        <v>7.1479999999999997</v>
      </c>
      <c r="AI93" s="66"/>
      <c r="AJ93" s="58"/>
      <c r="AK93" s="67"/>
      <c r="AL93" s="68"/>
      <c r="AM93" s="66"/>
      <c r="AN93" s="58"/>
      <c r="AO93" s="69"/>
      <c r="AP93" s="70"/>
      <c r="AQ93" s="66"/>
      <c r="AR93" s="66"/>
      <c r="AS93" s="71"/>
      <c r="AT93" s="72"/>
      <c r="AU93" s="72"/>
      <c r="AV93" s="72"/>
      <c r="AW93" s="72"/>
      <c r="AX93" s="72"/>
      <c r="AY93" s="72"/>
      <c r="AZ93" s="72"/>
      <c r="BA93" s="72"/>
      <c r="BB93" s="55">
        <f t="shared" si="7"/>
        <v>8.2319908000000002</v>
      </c>
    </row>
    <row r="94" spans="1:54">
      <c r="A94" s="38">
        <v>65</v>
      </c>
      <c r="B94" s="39">
        <v>6.8424360000000002</v>
      </c>
      <c r="C94" s="39">
        <v>4.9432479999999996</v>
      </c>
      <c r="D94" s="39">
        <v>18.6633</v>
      </c>
      <c r="E94" s="39">
        <v>7.92</v>
      </c>
      <c r="F94" s="39">
        <v>16.646100000000001</v>
      </c>
      <c r="G94" s="39"/>
      <c r="H94" s="39"/>
      <c r="I94" s="39"/>
      <c r="J94" s="39"/>
      <c r="K94" s="39"/>
      <c r="L94" s="39"/>
      <c r="M94" s="46"/>
      <c r="N94" s="47"/>
      <c r="O94" s="47"/>
      <c r="P94" s="39"/>
      <c r="Q94" s="49"/>
      <c r="R94" s="47"/>
      <c r="S94" s="47"/>
      <c r="T94" s="39"/>
      <c r="U94" s="47"/>
      <c r="V94" s="50"/>
      <c r="W94" s="51"/>
      <c r="X94" s="51"/>
      <c r="Y94" s="39"/>
      <c r="Z94" s="55">
        <f t="shared" si="9"/>
        <v>11.003016800000001</v>
      </c>
      <c r="AA94" s="57"/>
      <c r="AB94" s="27"/>
      <c r="AC94" s="58">
        <v>6.6940530000000003</v>
      </c>
      <c r="AD94" s="58">
        <v>4.8649290000000001</v>
      </c>
      <c r="AE94" s="58"/>
      <c r="AF94" s="58">
        <v>7.6</v>
      </c>
      <c r="AG94" s="64">
        <v>15.6243</v>
      </c>
      <c r="AH94" s="65">
        <v>7.2563899999999997</v>
      </c>
      <c r="AI94" s="66"/>
      <c r="AJ94" s="58"/>
      <c r="AK94" s="67"/>
      <c r="AL94" s="68"/>
      <c r="AM94" s="66"/>
      <c r="AN94" s="58"/>
      <c r="AO94" s="69"/>
      <c r="AP94" s="70"/>
      <c r="AQ94" s="66"/>
      <c r="AR94" s="66"/>
      <c r="AS94" s="71"/>
      <c r="AT94" s="72"/>
      <c r="AU94" s="72"/>
      <c r="AV94" s="72"/>
      <c r="AW94" s="72"/>
      <c r="AX94" s="72"/>
      <c r="AY94" s="72"/>
      <c r="AZ94" s="72"/>
      <c r="BA94" s="72"/>
      <c r="BB94" s="55">
        <f t="shared" ref="BB94:BB129" si="10">AVERAGE(AC94:BA94)</f>
        <v>8.4079343999999985</v>
      </c>
    </row>
    <row r="95" spans="1:54">
      <c r="A95" s="38">
        <v>66</v>
      </c>
      <c r="B95" s="39">
        <v>6.9969270000000003</v>
      </c>
      <c r="C95" s="39">
        <v>5.0979479999999997</v>
      </c>
      <c r="D95" s="39">
        <v>18.842500000000001</v>
      </c>
      <c r="E95" s="39">
        <v>8.19</v>
      </c>
      <c r="F95" s="39">
        <v>17.026599999999998</v>
      </c>
      <c r="G95" s="39"/>
      <c r="H95" s="39"/>
      <c r="I95" s="39"/>
      <c r="J95" s="39"/>
      <c r="K95" s="39"/>
      <c r="L95" s="39"/>
      <c r="M95" s="46"/>
      <c r="N95" s="47"/>
      <c r="O95" s="47"/>
      <c r="P95" s="39"/>
      <c r="Q95" s="49"/>
      <c r="R95" s="47"/>
      <c r="S95" s="47"/>
      <c r="T95" s="39"/>
      <c r="U95" s="47"/>
      <c r="V95" s="50"/>
      <c r="W95" s="51"/>
      <c r="X95" s="51"/>
      <c r="Y95" s="39"/>
      <c r="Z95" s="55">
        <f t="shared" si="9"/>
        <v>11.230795000000001</v>
      </c>
      <c r="AA95" s="57"/>
      <c r="AB95" s="27"/>
      <c r="AC95" s="58">
        <v>6.8572139999999999</v>
      </c>
      <c r="AD95" s="58">
        <v>5.0087830000000002</v>
      </c>
      <c r="AE95" s="58"/>
      <c r="AF95" s="58">
        <v>7.75</v>
      </c>
      <c r="AG95" s="64">
        <v>15.976800000000001</v>
      </c>
      <c r="AH95" s="65">
        <v>7.3374600000000001</v>
      </c>
      <c r="AI95" s="66"/>
      <c r="AJ95" s="58"/>
      <c r="AK95" s="67"/>
      <c r="AL95" s="68"/>
      <c r="AM95" s="66"/>
      <c r="AN95" s="58"/>
      <c r="AO95" s="69"/>
      <c r="AP95" s="70"/>
      <c r="AQ95" s="66"/>
      <c r="AR95" s="66"/>
      <c r="AS95" s="71"/>
      <c r="AT95" s="72"/>
      <c r="AU95" s="72"/>
      <c r="AV95" s="72"/>
      <c r="AW95" s="72"/>
      <c r="AX95" s="72"/>
      <c r="AY95" s="72"/>
      <c r="AZ95" s="72"/>
      <c r="BA95" s="72"/>
      <c r="BB95" s="55">
        <f t="shared" si="10"/>
        <v>8.5860514000000006</v>
      </c>
    </row>
    <row r="96" spans="1:54">
      <c r="A96" s="38">
        <v>67</v>
      </c>
      <c r="B96" s="39">
        <v>7.1530430000000003</v>
      </c>
      <c r="C96" s="39">
        <v>5.2496489999999998</v>
      </c>
      <c r="D96" s="39">
        <v>18.978400000000001</v>
      </c>
      <c r="E96" s="39">
        <v>8.58</v>
      </c>
      <c r="F96" s="39">
        <v>17.322099999999999</v>
      </c>
      <c r="G96" s="39"/>
      <c r="H96" s="39"/>
      <c r="I96" s="39"/>
      <c r="J96" s="39"/>
      <c r="K96" s="39"/>
      <c r="L96" s="39"/>
      <c r="M96" s="46"/>
      <c r="N96" s="47"/>
      <c r="O96" s="47"/>
      <c r="P96" s="39"/>
      <c r="Q96" s="49"/>
      <c r="R96" s="47"/>
      <c r="S96" s="47"/>
      <c r="T96" s="39"/>
      <c r="U96" s="47"/>
      <c r="V96" s="50"/>
      <c r="W96" s="51"/>
      <c r="X96" s="51"/>
      <c r="Y96" s="39"/>
      <c r="Z96" s="55">
        <f t="shared" si="9"/>
        <v>11.456638399999999</v>
      </c>
      <c r="AA96" s="57"/>
      <c r="AB96" s="27"/>
      <c r="AC96" s="58">
        <v>7.0203480000000003</v>
      </c>
      <c r="AD96" s="58">
        <v>5.1532840000000002</v>
      </c>
      <c r="AE96" s="58"/>
      <c r="AF96" s="58">
        <v>7.83</v>
      </c>
      <c r="AG96" s="64">
        <v>16.276399999999999</v>
      </c>
      <c r="AH96" s="65">
        <v>7.4641299999999999</v>
      </c>
      <c r="AI96" s="66"/>
      <c r="AJ96" s="58"/>
      <c r="AK96" s="67"/>
      <c r="AL96" s="68"/>
      <c r="AM96" s="66"/>
      <c r="AN96" s="58"/>
      <c r="AO96" s="69"/>
      <c r="AP96" s="70"/>
      <c r="AQ96" s="66"/>
      <c r="AR96" s="66"/>
      <c r="AS96" s="71"/>
      <c r="AT96" s="72"/>
      <c r="AU96" s="72"/>
      <c r="AV96" s="72"/>
      <c r="AW96" s="72"/>
      <c r="AX96" s="72"/>
      <c r="AY96" s="72"/>
      <c r="AZ96" s="72"/>
      <c r="BA96" s="72"/>
      <c r="BB96" s="55">
        <f t="shared" si="10"/>
        <v>8.7488324000000013</v>
      </c>
    </row>
    <row r="97" spans="1:54">
      <c r="A97" s="38">
        <v>68</v>
      </c>
      <c r="B97" s="39">
        <v>7.3170529999999996</v>
      </c>
      <c r="C97" s="39">
        <v>5.4112150000000003</v>
      </c>
      <c r="D97" s="39">
        <v>19.157800000000002</v>
      </c>
      <c r="E97" s="39">
        <v>8.73</v>
      </c>
      <c r="F97" s="39">
        <v>17.632100000000001</v>
      </c>
      <c r="G97" s="39"/>
      <c r="H97" s="39"/>
      <c r="I97" s="39"/>
      <c r="J97" s="39"/>
      <c r="K97" s="39"/>
      <c r="L97" s="39"/>
      <c r="M97" s="46"/>
      <c r="N97" s="47"/>
      <c r="O97" s="47"/>
      <c r="P97" s="39"/>
      <c r="Q97" s="49"/>
      <c r="R97" s="47"/>
      <c r="S97" s="47"/>
      <c r="T97" s="39"/>
      <c r="U97" s="47"/>
      <c r="V97" s="50"/>
      <c r="W97" s="51"/>
      <c r="X97" s="51"/>
      <c r="Y97" s="39"/>
      <c r="Z97" s="55">
        <f t="shared" si="9"/>
        <v>11.6496336</v>
      </c>
      <c r="AA97" s="57"/>
      <c r="AB97" s="27"/>
      <c r="AC97" s="58">
        <v>7.1965769999999996</v>
      </c>
      <c r="AD97" s="58">
        <v>5.2981389999999999</v>
      </c>
      <c r="AE97" s="58"/>
      <c r="AF97" s="58">
        <v>7.96</v>
      </c>
      <c r="AG97" s="64">
        <v>16.619</v>
      </c>
      <c r="AH97" s="65">
        <v>7.6387099999999997</v>
      </c>
      <c r="AI97" s="66"/>
      <c r="AJ97" s="58"/>
      <c r="AK97" s="67"/>
      <c r="AL97" s="68"/>
      <c r="AM97" s="66"/>
      <c r="AN97" s="58"/>
      <c r="AO97" s="69"/>
      <c r="AP97" s="70"/>
      <c r="AQ97" s="66"/>
      <c r="AR97" s="66"/>
      <c r="AS97" s="71"/>
      <c r="AT97" s="72"/>
      <c r="AU97" s="72"/>
      <c r="AV97" s="72"/>
      <c r="AW97" s="72"/>
      <c r="AX97" s="72"/>
      <c r="AY97" s="72"/>
      <c r="AZ97" s="72"/>
      <c r="BA97" s="72"/>
      <c r="BB97" s="55">
        <f t="shared" si="10"/>
        <v>8.9424852000000019</v>
      </c>
    </row>
    <row r="98" spans="1:54">
      <c r="A98" s="38">
        <v>69</v>
      </c>
      <c r="B98" s="39">
        <v>7.4873139999999996</v>
      </c>
      <c r="C98" s="39">
        <v>5.5724879999999999</v>
      </c>
      <c r="D98" s="39">
        <v>19.330100000000002</v>
      </c>
      <c r="E98" s="39">
        <v>8.84</v>
      </c>
      <c r="F98" s="39">
        <v>17.868099999999998</v>
      </c>
      <c r="G98" s="39"/>
      <c r="H98" s="39"/>
      <c r="I98" s="39"/>
      <c r="J98" s="39"/>
      <c r="K98" s="39"/>
      <c r="L98" s="39"/>
      <c r="M98" s="46"/>
      <c r="N98" s="47"/>
      <c r="O98" s="47"/>
      <c r="P98" s="39"/>
      <c r="Q98" s="49"/>
      <c r="R98" s="47"/>
      <c r="S98" s="47"/>
      <c r="T98" s="39"/>
      <c r="U98" s="47"/>
      <c r="V98" s="50"/>
      <c r="W98" s="51"/>
      <c r="X98" s="51"/>
      <c r="Y98" s="39"/>
      <c r="Z98" s="55">
        <f t="shared" si="9"/>
        <v>11.819600399999999</v>
      </c>
      <c r="AA98" s="57"/>
      <c r="AB98" s="27"/>
      <c r="AC98" s="58">
        <v>7.3645930000000002</v>
      </c>
      <c r="AD98" s="58">
        <v>5.4494249999999997</v>
      </c>
      <c r="AE98" s="58"/>
      <c r="AF98" s="58">
        <v>8.11</v>
      </c>
      <c r="AG98" s="64">
        <v>17.0106</v>
      </c>
      <c r="AH98" s="65">
        <v>7.7985800000000003</v>
      </c>
      <c r="AI98" s="66"/>
      <c r="AJ98" s="58"/>
      <c r="AK98" s="67"/>
      <c r="AL98" s="68"/>
      <c r="AM98" s="66"/>
      <c r="AN98" s="58"/>
      <c r="AO98" s="69"/>
      <c r="AP98" s="70"/>
      <c r="AQ98" s="66"/>
      <c r="AR98" s="66"/>
      <c r="AS98" s="71"/>
      <c r="AT98" s="72"/>
      <c r="AU98" s="72"/>
      <c r="AV98" s="72"/>
      <c r="AW98" s="72"/>
      <c r="AX98" s="72"/>
      <c r="AY98" s="72"/>
      <c r="AZ98" s="72"/>
      <c r="BA98" s="72"/>
      <c r="BB98" s="55">
        <f t="shared" si="10"/>
        <v>9.1466396000000003</v>
      </c>
    </row>
    <row r="99" spans="1:54">
      <c r="A99" s="38">
        <v>70</v>
      </c>
      <c r="B99" s="39">
        <v>7.6554650000000004</v>
      </c>
      <c r="C99" s="39">
        <v>5.7376950000000004</v>
      </c>
      <c r="D99" s="39">
        <v>19.475000000000001</v>
      </c>
      <c r="E99" s="39">
        <v>9.0500000000000007</v>
      </c>
      <c r="F99" s="39">
        <v>18.131599999999999</v>
      </c>
      <c r="G99" s="39"/>
      <c r="H99" s="39"/>
      <c r="I99" s="39"/>
      <c r="J99" s="39"/>
      <c r="K99" s="39"/>
      <c r="L99" s="39"/>
      <c r="M99" s="46"/>
      <c r="N99" s="47"/>
      <c r="O99" s="47"/>
      <c r="P99" s="39"/>
      <c r="Q99" s="49"/>
      <c r="R99" s="47"/>
      <c r="S99" s="47"/>
      <c r="T99" s="39"/>
      <c r="U99" s="47"/>
      <c r="V99" s="50"/>
      <c r="W99" s="51"/>
      <c r="X99" s="51"/>
      <c r="Y99" s="39"/>
      <c r="Z99" s="55">
        <f t="shared" si="9"/>
        <v>12.009952</v>
      </c>
      <c r="AA99" s="57"/>
      <c r="AB99" s="27"/>
      <c r="AC99" s="58">
        <v>7.5366109999999997</v>
      </c>
      <c r="AD99" s="58">
        <v>5.6058490000000001</v>
      </c>
      <c r="AE99" s="58"/>
      <c r="AF99" s="58">
        <v>8.25</v>
      </c>
      <c r="AG99" s="64">
        <v>17.334299999999999</v>
      </c>
      <c r="AH99" s="65">
        <v>7.95641</v>
      </c>
      <c r="AI99" s="66"/>
      <c r="AJ99" s="58"/>
      <c r="AK99" s="67"/>
      <c r="AL99" s="68"/>
      <c r="AM99" s="66"/>
      <c r="AN99" s="58"/>
      <c r="AO99" s="69"/>
      <c r="AP99" s="70"/>
      <c r="AQ99" s="66"/>
      <c r="AR99" s="66"/>
      <c r="AS99" s="71"/>
      <c r="AT99" s="72"/>
      <c r="AU99" s="72"/>
      <c r="AV99" s="72"/>
      <c r="AW99" s="72"/>
      <c r="AX99" s="72"/>
      <c r="AY99" s="72"/>
      <c r="AZ99" s="72"/>
      <c r="BA99" s="72"/>
      <c r="BB99" s="55">
        <f t="shared" si="10"/>
        <v>9.3366340000000001</v>
      </c>
    </row>
    <row r="100" spans="1:54">
      <c r="A100" s="38">
        <v>71</v>
      </c>
      <c r="B100" s="39">
        <v>7.8366889999999998</v>
      </c>
      <c r="C100" s="39">
        <v>5.9054690000000001</v>
      </c>
      <c r="D100" s="39">
        <v>19.622499999999999</v>
      </c>
      <c r="E100" s="39">
        <v>9.2899999999999991</v>
      </c>
      <c r="F100" s="39">
        <v>18.454599999999999</v>
      </c>
      <c r="G100" s="39"/>
      <c r="H100" s="39"/>
      <c r="I100" s="39"/>
      <c r="J100" s="39"/>
      <c r="K100" s="39"/>
      <c r="L100" s="39"/>
      <c r="M100" s="46"/>
      <c r="N100" s="47"/>
      <c r="O100" s="47"/>
      <c r="P100" s="39"/>
      <c r="Q100" s="49"/>
      <c r="R100" s="47"/>
      <c r="S100" s="47"/>
      <c r="T100" s="39"/>
      <c r="U100" s="47"/>
      <c r="V100" s="50"/>
      <c r="W100" s="51"/>
      <c r="X100" s="51"/>
      <c r="Y100" s="39"/>
      <c r="Z100" s="55">
        <f t="shared" si="9"/>
        <v>12.221851599999999</v>
      </c>
      <c r="AA100" s="57"/>
      <c r="AB100" s="27"/>
      <c r="AC100" s="58">
        <v>7.7089930000000004</v>
      </c>
      <c r="AD100" s="58">
        <v>5.7674899999999996</v>
      </c>
      <c r="AE100" s="58"/>
      <c r="AF100" s="58">
        <v>8.42</v>
      </c>
      <c r="AG100" s="64">
        <v>17.676500000000001</v>
      </c>
      <c r="AH100" s="65">
        <v>8.1084899999999998</v>
      </c>
      <c r="AI100" s="66"/>
      <c r="AJ100" s="58"/>
      <c r="AK100" s="67"/>
      <c r="AL100" s="68"/>
      <c r="AM100" s="66"/>
      <c r="AN100" s="58"/>
      <c r="AO100" s="69"/>
      <c r="AP100" s="70"/>
      <c r="AQ100" s="66"/>
      <c r="AR100" s="66"/>
      <c r="AS100" s="71"/>
      <c r="AT100" s="72"/>
      <c r="AU100" s="72"/>
      <c r="AV100" s="72"/>
      <c r="AW100" s="72"/>
      <c r="AX100" s="72"/>
      <c r="AY100" s="72"/>
      <c r="AZ100" s="72"/>
      <c r="BA100" s="72"/>
      <c r="BB100" s="55">
        <f t="shared" si="10"/>
        <v>9.5362945999999997</v>
      </c>
    </row>
    <row r="101" spans="1:54">
      <c r="A101" s="38">
        <v>72</v>
      </c>
      <c r="B101" s="39">
        <v>8.0156829999999992</v>
      </c>
      <c r="C101" s="39">
        <v>6.0718759999999996</v>
      </c>
      <c r="D101" s="39">
        <v>19.782399999999999</v>
      </c>
      <c r="E101" s="39">
        <v>9.51</v>
      </c>
      <c r="F101" s="39">
        <v>18.8186</v>
      </c>
      <c r="G101" s="39"/>
      <c r="H101" s="39"/>
      <c r="I101" s="39"/>
      <c r="J101" s="39"/>
      <c r="K101" s="39"/>
      <c r="L101" s="39"/>
      <c r="M101" s="46"/>
      <c r="N101" s="47"/>
      <c r="O101" s="47"/>
      <c r="P101" s="39"/>
      <c r="Q101" s="49"/>
      <c r="R101" s="47"/>
      <c r="S101" s="47"/>
      <c r="T101" s="39"/>
      <c r="U101" s="47"/>
      <c r="V101" s="50"/>
      <c r="W101" s="51"/>
      <c r="X101" s="51"/>
      <c r="Y101" s="39"/>
      <c r="Z101" s="55">
        <f t="shared" si="9"/>
        <v>12.439711799999998</v>
      </c>
      <c r="AA101" s="57"/>
      <c r="AB101" s="27"/>
      <c r="AC101" s="58">
        <v>7.8814820000000001</v>
      </c>
      <c r="AD101" s="58">
        <v>5.9363130000000002</v>
      </c>
      <c r="AE101" s="58"/>
      <c r="AF101" s="58">
        <v>8.6</v>
      </c>
      <c r="AG101" s="64">
        <v>17.944099999999999</v>
      </c>
      <c r="AH101" s="65">
        <v>8.2615300000000005</v>
      </c>
      <c r="AI101" s="66"/>
      <c r="AJ101" s="58"/>
      <c r="AK101" s="67"/>
      <c r="AL101" s="68"/>
      <c r="AM101" s="66"/>
      <c r="AN101" s="58"/>
      <c r="AO101" s="69"/>
      <c r="AP101" s="70"/>
      <c r="AQ101" s="66"/>
      <c r="AR101" s="66"/>
      <c r="AS101" s="71"/>
      <c r="AT101" s="72"/>
      <c r="AU101" s="72"/>
      <c r="AV101" s="72"/>
      <c r="AW101" s="72"/>
      <c r="AX101" s="72"/>
      <c r="AY101" s="72"/>
      <c r="AZ101" s="72"/>
      <c r="BA101" s="72"/>
      <c r="BB101" s="55">
        <f t="shared" si="10"/>
        <v>9.7246849999999991</v>
      </c>
    </row>
    <row r="102" spans="1:54">
      <c r="A102" s="38">
        <v>73</v>
      </c>
      <c r="B102" s="39">
        <v>8.1928269999999994</v>
      </c>
      <c r="C102" s="39">
        <v>6.2413230000000004</v>
      </c>
      <c r="D102" s="39">
        <v>19.908300000000001</v>
      </c>
      <c r="E102" s="39">
        <v>9.57</v>
      </c>
      <c r="F102" s="39">
        <v>19.148800000000001</v>
      </c>
      <c r="G102" s="39"/>
      <c r="H102" s="39"/>
      <c r="I102" s="39"/>
      <c r="J102" s="39"/>
      <c r="K102" s="39"/>
      <c r="L102" s="39"/>
      <c r="M102" s="46"/>
      <c r="N102" s="47"/>
      <c r="O102" s="47"/>
      <c r="P102" s="39"/>
      <c r="Q102" s="49"/>
      <c r="R102" s="47"/>
      <c r="S102" s="47"/>
      <c r="T102" s="39"/>
      <c r="U102" s="47"/>
      <c r="V102" s="50"/>
      <c r="W102" s="51"/>
      <c r="X102" s="51"/>
      <c r="Y102" s="39"/>
      <c r="Z102" s="55">
        <f t="shared" si="9"/>
        <v>12.61225</v>
      </c>
      <c r="AA102" s="57"/>
      <c r="AB102" s="27"/>
      <c r="AC102" s="58">
        <v>8.0541599999999995</v>
      </c>
      <c r="AD102" s="58">
        <v>6.1118899999999998</v>
      </c>
      <c r="AE102" s="58"/>
      <c r="AF102" s="58">
        <v>8.76</v>
      </c>
      <c r="AG102" s="64">
        <v>18.236699999999999</v>
      </c>
      <c r="AH102" s="65">
        <v>8.4213199999999997</v>
      </c>
      <c r="AI102" s="66"/>
      <c r="AJ102" s="58"/>
      <c r="AK102" s="67"/>
      <c r="AL102" s="68"/>
      <c r="AM102" s="66"/>
      <c r="AN102" s="58"/>
      <c r="AO102" s="69"/>
      <c r="AP102" s="70"/>
      <c r="AQ102" s="66"/>
      <c r="AR102" s="66"/>
      <c r="AS102" s="71"/>
      <c r="AT102" s="72"/>
      <c r="AU102" s="72"/>
      <c r="AV102" s="72"/>
      <c r="AW102" s="72"/>
      <c r="AX102" s="72"/>
      <c r="AY102" s="72"/>
      <c r="AZ102" s="72"/>
      <c r="BA102" s="72"/>
      <c r="BB102" s="55">
        <f t="shared" si="10"/>
        <v>9.9168139999999987</v>
      </c>
    </row>
    <row r="103" spans="1:54">
      <c r="A103" s="38">
        <v>74</v>
      </c>
      <c r="B103" s="39">
        <v>8.3732399999999991</v>
      </c>
      <c r="C103" s="39">
        <v>6.4116119999999999</v>
      </c>
      <c r="D103" s="39">
        <v>20.0258</v>
      </c>
      <c r="E103" s="39">
        <v>9.76</v>
      </c>
      <c r="F103" s="39">
        <v>19.497</v>
      </c>
      <c r="G103" s="39"/>
      <c r="H103" s="39"/>
      <c r="I103" s="39"/>
      <c r="J103" s="39"/>
      <c r="K103" s="39"/>
      <c r="L103" s="39"/>
      <c r="M103" s="46"/>
      <c r="N103" s="47"/>
      <c r="O103" s="47"/>
      <c r="P103" s="39"/>
      <c r="Q103" s="49"/>
      <c r="R103" s="47"/>
      <c r="S103" s="47"/>
      <c r="T103" s="39"/>
      <c r="U103" s="47"/>
      <c r="V103" s="50"/>
      <c r="W103" s="51"/>
      <c r="X103" s="51"/>
      <c r="Y103" s="39"/>
      <c r="Z103" s="55">
        <f t="shared" si="9"/>
        <v>12.813530399999999</v>
      </c>
      <c r="AA103" s="57"/>
      <c r="AB103" s="27"/>
      <c r="AC103" s="58">
        <v>8.2321790000000004</v>
      </c>
      <c r="AD103" s="58">
        <v>6.2915679999999998</v>
      </c>
      <c r="AE103" s="58"/>
      <c r="AF103" s="58">
        <v>8.92</v>
      </c>
      <c r="AG103" s="64">
        <v>18.501200000000001</v>
      </c>
      <c r="AH103" s="65">
        <v>8.5176599999999993</v>
      </c>
      <c r="AI103" s="66"/>
      <c r="AJ103" s="58"/>
      <c r="AK103" s="67"/>
      <c r="AL103" s="68"/>
      <c r="AM103" s="66"/>
      <c r="AN103" s="58"/>
      <c r="AO103" s="69"/>
      <c r="AP103" s="70"/>
      <c r="AQ103" s="66"/>
      <c r="AR103" s="66"/>
      <c r="AS103" s="71"/>
      <c r="AT103" s="72"/>
      <c r="AU103" s="72"/>
      <c r="AV103" s="72"/>
      <c r="AW103" s="72"/>
      <c r="AX103" s="72"/>
      <c r="AY103" s="72"/>
      <c r="AZ103" s="72"/>
      <c r="BA103" s="72"/>
      <c r="BB103" s="55">
        <f t="shared" si="10"/>
        <v>10.092521399999999</v>
      </c>
    </row>
    <row r="104" spans="1:54">
      <c r="A104" s="38">
        <v>75</v>
      </c>
      <c r="B104" s="39">
        <v>8.5568980000000003</v>
      </c>
      <c r="C104" s="39">
        <v>6.5861489999999998</v>
      </c>
      <c r="D104" s="39">
        <v>20.190200000000001</v>
      </c>
      <c r="E104" s="39">
        <v>9.83</v>
      </c>
      <c r="F104" s="39">
        <v>19.797799999999999</v>
      </c>
      <c r="G104" s="39"/>
      <c r="H104" s="39"/>
      <c r="I104" s="39"/>
      <c r="J104" s="39"/>
      <c r="K104" s="39"/>
      <c r="L104" s="39"/>
      <c r="M104" s="46"/>
      <c r="N104" s="47"/>
      <c r="O104" s="47"/>
      <c r="P104" s="39"/>
      <c r="Q104" s="49"/>
      <c r="R104" s="47"/>
      <c r="S104" s="47"/>
      <c r="T104" s="39"/>
      <c r="U104" s="47"/>
      <c r="V104" s="50"/>
      <c r="W104" s="51"/>
      <c r="X104" s="51"/>
      <c r="Y104" s="39"/>
      <c r="Z104" s="55">
        <f t="shared" si="9"/>
        <v>12.992209399999998</v>
      </c>
      <c r="AA104" s="57"/>
      <c r="AB104" s="27"/>
      <c r="AC104" s="58">
        <v>8.4106280000000009</v>
      </c>
      <c r="AD104" s="58">
        <v>6.4723810000000004</v>
      </c>
      <c r="AE104" s="58"/>
      <c r="AF104" s="58">
        <v>9.1</v>
      </c>
      <c r="AG104" s="64">
        <v>18.902699999999999</v>
      </c>
      <c r="AH104" s="65">
        <v>8.5749499999999994</v>
      </c>
      <c r="AI104" s="66"/>
      <c r="AJ104" s="58"/>
      <c r="AK104" s="67"/>
      <c r="AL104" s="68"/>
      <c r="AM104" s="66"/>
      <c r="AN104" s="58"/>
      <c r="AO104" s="69"/>
      <c r="AP104" s="70"/>
      <c r="AQ104" s="66"/>
      <c r="AR104" s="66"/>
      <c r="AS104" s="71"/>
      <c r="AT104" s="72"/>
      <c r="AU104" s="72"/>
      <c r="AV104" s="72"/>
      <c r="AW104" s="72"/>
      <c r="AX104" s="72"/>
      <c r="AY104" s="72"/>
      <c r="AZ104" s="72"/>
      <c r="BA104" s="72"/>
      <c r="BB104" s="55">
        <f t="shared" si="10"/>
        <v>10.292131800000002</v>
      </c>
    </row>
    <row r="105" spans="1:54">
      <c r="A105" s="38">
        <v>76</v>
      </c>
      <c r="B105" s="39">
        <v>8.7492970000000003</v>
      </c>
      <c r="C105" s="39">
        <v>6.7673209999999999</v>
      </c>
      <c r="D105" s="39">
        <v>20.345300000000002</v>
      </c>
      <c r="E105" s="39">
        <v>10</v>
      </c>
      <c r="F105" s="39">
        <v>20.200099999999999</v>
      </c>
      <c r="G105" s="39"/>
      <c r="H105" s="39"/>
      <c r="I105" s="39"/>
      <c r="J105" s="39"/>
      <c r="K105" s="39"/>
      <c r="L105" s="39"/>
      <c r="M105" s="46"/>
      <c r="N105" s="47"/>
      <c r="O105" s="47"/>
      <c r="P105" s="39"/>
      <c r="Q105" s="49"/>
      <c r="R105" s="47"/>
      <c r="S105" s="47"/>
      <c r="T105" s="39"/>
      <c r="U105" s="47"/>
      <c r="V105" s="50"/>
      <c r="W105" s="51"/>
      <c r="X105" s="51"/>
      <c r="Y105" s="39"/>
      <c r="Z105" s="55">
        <f t="shared" si="9"/>
        <v>13.212403599999998</v>
      </c>
      <c r="AA105" s="57"/>
      <c r="AB105" s="27"/>
      <c r="AC105" s="58">
        <v>8.5989599999999999</v>
      </c>
      <c r="AD105" s="58">
        <v>6.663227</v>
      </c>
      <c r="AE105" s="58"/>
      <c r="AF105" s="58">
        <v>9.26</v>
      </c>
      <c r="AG105" s="64">
        <v>19.3276</v>
      </c>
      <c r="AH105" s="65">
        <v>8.6614699999999996</v>
      </c>
      <c r="AI105" s="66"/>
      <c r="AJ105" s="58"/>
      <c r="AK105" s="67"/>
      <c r="AL105" s="68"/>
      <c r="AM105" s="66"/>
      <c r="AN105" s="58"/>
      <c r="AO105" s="69"/>
      <c r="AP105" s="70"/>
      <c r="AQ105" s="66"/>
      <c r="AR105" s="66"/>
      <c r="AS105" s="71"/>
      <c r="AT105" s="72"/>
      <c r="AU105" s="72"/>
      <c r="AV105" s="72"/>
      <c r="AW105" s="72"/>
      <c r="AX105" s="72"/>
      <c r="AY105" s="72"/>
      <c r="AZ105" s="72"/>
      <c r="BA105" s="72"/>
      <c r="BB105" s="55">
        <f t="shared" si="10"/>
        <v>10.502251400000002</v>
      </c>
    </row>
    <row r="106" spans="1:54">
      <c r="A106" s="38">
        <v>77</v>
      </c>
      <c r="B106" s="39">
        <v>8.9363530000000004</v>
      </c>
      <c r="C106" s="39">
        <v>6.9523330000000003</v>
      </c>
      <c r="D106" s="39">
        <v>20.499700000000001</v>
      </c>
      <c r="E106" s="39">
        <v>10.17</v>
      </c>
      <c r="F106" s="39">
        <v>20.743300000000001</v>
      </c>
      <c r="G106" s="39"/>
      <c r="H106" s="39"/>
      <c r="I106" s="39"/>
      <c r="J106" s="39"/>
      <c r="K106" s="39"/>
      <c r="L106" s="39"/>
      <c r="M106" s="46"/>
      <c r="N106" s="47"/>
      <c r="O106" s="47"/>
      <c r="P106" s="39"/>
      <c r="Q106" s="49"/>
      <c r="R106" s="47"/>
      <c r="S106" s="47"/>
      <c r="T106" s="39"/>
      <c r="U106" s="47"/>
      <c r="V106" s="50"/>
      <c r="W106" s="51"/>
      <c r="X106" s="51"/>
      <c r="Y106" s="39"/>
      <c r="Z106" s="55">
        <f t="shared" si="9"/>
        <v>13.460337200000001</v>
      </c>
      <c r="AA106" s="57"/>
      <c r="AB106" s="27"/>
      <c r="AC106" s="58">
        <v>8.7923659999999995</v>
      </c>
      <c r="AD106" s="58">
        <v>6.8494539999999997</v>
      </c>
      <c r="AE106" s="58"/>
      <c r="AF106" s="58">
        <v>9.42</v>
      </c>
      <c r="AG106" s="64">
        <v>19.7925</v>
      </c>
      <c r="AH106" s="65">
        <v>8.7525399999999998</v>
      </c>
      <c r="AI106" s="66"/>
      <c r="AJ106" s="58"/>
      <c r="AK106" s="67"/>
      <c r="AL106" s="68"/>
      <c r="AM106" s="66"/>
      <c r="AN106" s="58"/>
      <c r="AO106" s="69"/>
      <c r="AP106" s="70"/>
      <c r="AQ106" s="66"/>
      <c r="AR106" s="66"/>
      <c r="AS106" s="71"/>
      <c r="AT106" s="72"/>
      <c r="AU106" s="72"/>
      <c r="AV106" s="72"/>
      <c r="AW106" s="72"/>
      <c r="AX106" s="72"/>
      <c r="AY106" s="72"/>
      <c r="AZ106" s="72"/>
      <c r="BA106" s="72"/>
      <c r="BB106" s="55">
        <f t="shared" si="10"/>
        <v>10.721371999999999</v>
      </c>
    </row>
    <row r="107" spans="1:54">
      <c r="A107" s="38">
        <v>78</v>
      </c>
      <c r="B107" s="39">
        <v>9.1290510000000005</v>
      </c>
      <c r="C107" s="39">
        <v>7.1428320000000003</v>
      </c>
      <c r="D107" s="39">
        <v>20.665199999999999</v>
      </c>
      <c r="E107" s="39">
        <v>10.42</v>
      </c>
      <c r="F107" s="39">
        <v>21.169699999999999</v>
      </c>
      <c r="G107" s="39"/>
      <c r="H107" s="39"/>
      <c r="I107" s="39"/>
      <c r="J107" s="39"/>
      <c r="K107" s="39"/>
      <c r="L107" s="39"/>
      <c r="M107" s="46"/>
      <c r="N107" s="47"/>
      <c r="O107" s="47"/>
      <c r="P107" s="39"/>
      <c r="Q107" s="49"/>
      <c r="R107" s="47"/>
      <c r="S107" s="47"/>
      <c r="T107" s="39"/>
      <c r="U107" s="47"/>
      <c r="V107" s="50"/>
      <c r="W107" s="51"/>
      <c r="X107" s="51"/>
      <c r="Y107" s="39"/>
      <c r="Z107" s="55">
        <f t="shared" si="9"/>
        <v>13.705356599999998</v>
      </c>
      <c r="AA107" s="57"/>
      <c r="AB107" s="27"/>
      <c r="AC107" s="58">
        <v>8.9931839999999994</v>
      </c>
      <c r="AD107" s="58">
        <v>7.0376700000000003</v>
      </c>
      <c r="AE107" s="58"/>
      <c r="AF107" s="58">
        <v>9.56</v>
      </c>
      <c r="AG107" s="64">
        <v>20.1982</v>
      </c>
      <c r="AH107" s="65">
        <v>8.8241899999999998</v>
      </c>
      <c r="AI107" s="66"/>
      <c r="AJ107" s="58"/>
      <c r="AK107" s="67"/>
      <c r="AL107" s="68"/>
      <c r="AM107" s="66"/>
      <c r="AN107" s="58"/>
      <c r="AO107" s="69"/>
      <c r="AP107" s="70"/>
      <c r="AQ107" s="66"/>
      <c r="AR107" s="66"/>
      <c r="AS107" s="71"/>
      <c r="AT107" s="72"/>
      <c r="AU107" s="72"/>
      <c r="AV107" s="72"/>
      <c r="AW107" s="72"/>
      <c r="AX107" s="72"/>
      <c r="AY107" s="72"/>
      <c r="AZ107" s="72"/>
      <c r="BA107" s="72"/>
      <c r="BB107" s="55">
        <f t="shared" si="10"/>
        <v>10.922648800000001</v>
      </c>
    </row>
    <row r="108" spans="1:54">
      <c r="A108" s="38">
        <v>79</v>
      </c>
      <c r="B108" s="39">
        <v>9.3232359999999996</v>
      </c>
      <c r="C108" s="39">
        <v>7.3325829999999996</v>
      </c>
      <c r="D108" s="39">
        <v>20.8355</v>
      </c>
      <c r="E108" s="39">
        <v>10.54</v>
      </c>
      <c r="F108" s="39">
        <v>21.500900000000001</v>
      </c>
      <c r="G108" s="39"/>
      <c r="H108" s="39"/>
      <c r="I108" s="39"/>
      <c r="J108" s="39"/>
      <c r="K108" s="39"/>
      <c r="L108" s="39"/>
      <c r="M108" s="46"/>
      <c r="N108" s="47"/>
      <c r="O108" s="47"/>
      <c r="P108" s="39"/>
      <c r="Q108" s="49"/>
      <c r="R108" s="47"/>
      <c r="S108" s="47"/>
      <c r="T108" s="39"/>
      <c r="U108" s="47"/>
      <c r="V108" s="50"/>
      <c r="W108" s="51"/>
      <c r="X108" s="51"/>
      <c r="Y108" s="39"/>
      <c r="Z108" s="55">
        <f t="shared" si="9"/>
        <v>13.9064438</v>
      </c>
      <c r="AA108" s="57"/>
      <c r="AB108" s="27"/>
      <c r="AC108" s="58">
        <v>9.1988859999999999</v>
      </c>
      <c r="AD108" s="58">
        <v>7.2365050000000002</v>
      </c>
      <c r="AE108" s="58"/>
      <c r="AF108" s="58">
        <v>9.75</v>
      </c>
      <c r="AG108" s="64">
        <v>20.553599999999999</v>
      </c>
      <c r="AH108" s="65">
        <v>8.9268599999999996</v>
      </c>
      <c r="AI108" s="66"/>
      <c r="AJ108" s="58"/>
      <c r="AK108" s="67"/>
      <c r="AL108" s="68"/>
      <c r="AM108" s="66"/>
      <c r="AN108" s="58"/>
      <c r="AO108" s="69"/>
      <c r="AP108" s="70"/>
      <c r="AQ108" s="66"/>
      <c r="AR108" s="66"/>
      <c r="AS108" s="71"/>
      <c r="AT108" s="72"/>
      <c r="AU108" s="72"/>
      <c r="AV108" s="72"/>
      <c r="AW108" s="72"/>
      <c r="AX108" s="72"/>
      <c r="AY108" s="72"/>
      <c r="AZ108" s="72"/>
      <c r="BA108" s="72"/>
      <c r="BB108" s="55">
        <f t="shared" si="10"/>
        <v>11.133170199999999</v>
      </c>
    </row>
    <row r="109" spans="1:54">
      <c r="A109" s="38">
        <v>80</v>
      </c>
      <c r="B109" s="39">
        <v>9.5226360000000003</v>
      </c>
      <c r="C109" s="39">
        <v>7.5288329999999997</v>
      </c>
      <c r="D109" s="39">
        <v>21.0016</v>
      </c>
      <c r="E109" s="39">
        <v>10.7</v>
      </c>
      <c r="F109" s="39">
        <v>21.885999999999999</v>
      </c>
      <c r="G109" s="39"/>
      <c r="H109" s="39"/>
      <c r="I109" s="39"/>
      <c r="J109" s="39"/>
      <c r="K109" s="39"/>
      <c r="L109" s="39"/>
      <c r="M109" s="46"/>
      <c r="N109" s="47"/>
      <c r="O109" s="47"/>
      <c r="P109" s="39"/>
      <c r="Q109" s="49"/>
      <c r="R109" s="47"/>
      <c r="S109" s="47"/>
      <c r="T109" s="39"/>
      <c r="U109" s="47"/>
      <c r="V109" s="50"/>
      <c r="W109" s="51"/>
      <c r="X109" s="51"/>
      <c r="Y109" s="39"/>
      <c r="Z109" s="55">
        <f t="shared" si="9"/>
        <v>14.127813799999998</v>
      </c>
      <c r="AA109" s="57"/>
      <c r="AB109" s="27"/>
      <c r="AC109" s="58">
        <v>9.4141130000000004</v>
      </c>
      <c r="AD109" s="58">
        <v>7.43588</v>
      </c>
      <c r="AE109" s="58"/>
      <c r="AF109" s="58">
        <v>9.98</v>
      </c>
      <c r="AG109" s="64">
        <v>20.962599999999998</v>
      </c>
      <c r="AH109" s="65">
        <v>9.0221900000000002</v>
      </c>
      <c r="AI109" s="66"/>
      <c r="AJ109" s="58"/>
      <c r="AK109" s="67"/>
      <c r="AL109" s="68"/>
      <c r="AM109" s="66"/>
      <c r="AN109" s="58"/>
      <c r="AO109" s="69"/>
      <c r="AP109" s="70"/>
      <c r="AQ109" s="66"/>
      <c r="AR109" s="66"/>
      <c r="AS109" s="71"/>
      <c r="AT109" s="72"/>
      <c r="AU109" s="72"/>
      <c r="AV109" s="72"/>
      <c r="AW109" s="72"/>
      <c r="AX109" s="72"/>
      <c r="AY109" s="72"/>
      <c r="AZ109" s="72"/>
      <c r="BA109" s="72"/>
      <c r="BB109" s="55">
        <f t="shared" si="10"/>
        <v>11.3629566</v>
      </c>
    </row>
    <row r="110" spans="1:54">
      <c r="A110" s="38">
        <v>81</v>
      </c>
      <c r="B110" s="39">
        <v>9.7341569999999997</v>
      </c>
      <c r="C110" s="39">
        <v>7.7208779999999999</v>
      </c>
      <c r="D110" s="39">
        <v>21.1814</v>
      </c>
      <c r="E110" s="39">
        <v>10.96</v>
      </c>
      <c r="F110" s="39">
        <v>22.366800000000001</v>
      </c>
      <c r="G110" s="39"/>
      <c r="H110" s="39"/>
      <c r="I110" s="39"/>
      <c r="J110" s="39"/>
      <c r="K110" s="39"/>
      <c r="L110" s="39"/>
      <c r="M110" s="46"/>
      <c r="N110" s="47"/>
      <c r="O110" s="47"/>
      <c r="P110" s="39"/>
      <c r="Q110" s="49"/>
      <c r="R110" s="47"/>
      <c r="S110" s="47"/>
      <c r="T110" s="39"/>
      <c r="U110" s="47"/>
      <c r="V110" s="50"/>
      <c r="W110" s="51"/>
      <c r="X110" s="51"/>
      <c r="Y110" s="39"/>
      <c r="Z110" s="55">
        <f t="shared" si="9"/>
        <v>14.392647</v>
      </c>
      <c r="AA110" s="57"/>
      <c r="AB110" s="27"/>
      <c r="AC110" s="58">
        <v>9.6325310000000002</v>
      </c>
      <c r="AD110" s="58">
        <v>7.6463150000000004</v>
      </c>
      <c r="AE110" s="58"/>
      <c r="AF110" s="58">
        <v>10.119999999999999</v>
      </c>
      <c r="AG110" s="64">
        <v>21.477399999999999</v>
      </c>
      <c r="AH110" s="65">
        <v>9.1094500000000007</v>
      </c>
      <c r="AI110" s="66"/>
      <c r="AJ110" s="58"/>
      <c r="AK110" s="67"/>
      <c r="AL110" s="68"/>
      <c r="AM110" s="66"/>
      <c r="AN110" s="58"/>
      <c r="AO110" s="69"/>
      <c r="AP110" s="70"/>
      <c r="AQ110" s="66"/>
      <c r="AR110" s="66"/>
      <c r="AS110" s="71"/>
      <c r="AT110" s="72"/>
      <c r="AU110" s="72"/>
      <c r="AV110" s="72"/>
      <c r="AW110" s="72"/>
      <c r="AX110" s="72"/>
      <c r="AY110" s="72"/>
      <c r="AZ110" s="72"/>
      <c r="BA110" s="72"/>
      <c r="BB110" s="55">
        <f t="shared" si="10"/>
        <v>11.597139199999999</v>
      </c>
    </row>
    <row r="111" spans="1:54">
      <c r="A111" s="38">
        <v>82</v>
      </c>
      <c r="B111" s="39">
        <v>9.9474260000000001</v>
      </c>
      <c r="C111" s="39">
        <v>7.9199760000000001</v>
      </c>
      <c r="D111" s="39">
        <v>21.343299999999999</v>
      </c>
      <c r="E111" s="39">
        <v>11.17</v>
      </c>
      <c r="F111" s="39">
        <v>22.7576</v>
      </c>
      <c r="G111" s="39"/>
      <c r="H111" s="39"/>
      <c r="I111" s="39"/>
      <c r="J111" s="39"/>
      <c r="K111" s="39"/>
      <c r="L111" s="39"/>
      <c r="M111" s="46"/>
      <c r="N111" s="47"/>
      <c r="O111" s="47"/>
      <c r="P111" s="39"/>
      <c r="Q111" s="49"/>
      <c r="R111" s="47"/>
      <c r="S111" s="47"/>
      <c r="T111" s="39"/>
      <c r="U111" s="47"/>
      <c r="V111" s="50"/>
      <c r="W111" s="51"/>
      <c r="X111" s="51"/>
      <c r="Y111" s="39"/>
      <c r="Z111" s="55">
        <f t="shared" si="9"/>
        <v>14.6276604</v>
      </c>
      <c r="AA111" s="57"/>
      <c r="AB111" s="27"/>
      <c r="AC111" s="58">
        <v>9.8542740000000002</v>
      </c>
      <c r="AD111" s="58">
        <v>7.8592000000000004</v>
      </c>
      <c r="AE111" s="58"/>
      <c r="AF111" s="58">
        <v>10.3</v>
      </c>
      <c r="AG111" s="64">
        <v>21.8947</v>
      </c>
      <c r="AH111" s="65">
        <v>9.2329299999999996</v>
      </c>
      <c r="AI111" s="66"/>
      <c r="AJ111" s="58"/>
      <c r="AK111" s="67"/>
      <c r="AL111" s="68"/>
      <c r="AM111" s="66"/>
      <c r="AN111" s="58"/>
      <c r="AO111" s="69"/>
      <c r="AP111" s="70"/>
      <c r="AQ111" s="66"/>
      <c r="AR111" s="66"/>
      <c r="AS111" s="71"/>
      <c r="AT111" s="72"/>
      <c r="AU111" s="72"/>
      <c r="AV111" s="72"/>
      <c r="AW111" s="72"/>
      <c r="AX111" s="72"/>
      <c r="AY111" s="72"/>
      <c r="AZ111" s="72"/>
      <c r="BA111" s="72"/>
      <c r="BB111" s="55">
        <f t="shared" si="10"/>
        <v>11.8282208</v>
      </c>
    </row>
    <row r="112" spans="1:54">
      <c r="A112" s="38">
        <v>83</v>
      </c>
      <c r="B112" s="39">
        <v>10.171468000000001</v>
      </c>
      <c r="C112" s="39">
        <v>8.1261170000000007</v>
      </c>
      <c r="D112" s="39">
        <v>21.5106</v>
      </c>
      <c r="E112" s="39">
        <v>11.45</v>
      </c>
      <c r="F112" s="39">
        <v>23.398199999999999</v>
      </c>
      <c r="G112" s="39"/>
      <c r="H112" s="39"/>
      <c r="I112" s="39"/>
      <c r="J112" s="39"/>
      <c r="K112" s="39"/>
      <c r="L112" s="39"/>
      <c r="M112" s="46"/>
      <c r="N112" s="47"/>
      <c r="O112" s="47"/>
      <c r="P112" s="39"/>
      <c r="Q112" s="49"/>
      <c r="R112" s="47"/>
      <c r="S112" s="47"/>
      <c r="T112" s="39"/>
      <c r="U112" s="47"/>
      <c r="V112" s="50"/>
      <c r="W112" s="51"/>
      <c r="X112" s="51"/>
      <c r="Y112" s="39"/>
      <c r="Z112" s="55">
        <f t="shared" si="9"/>
        <v>14.931277</v>
      </c>
      <c r="AA112" s="57"/>
      <c r="AB112" s="27"/>
      <c r="AC112" s="58">
        <v>10.090120000000001</v>
      </c>
      <c r="AD112" s="58">
        <v>8.0863809999999994</v>
      </c>
      <c r="AE112" s="58"/>
      <c r="AF112" s="58">
        <v>10.45</v>
      </c>
      <c r="AG112" s="64">
        <v>22.341200000000001</v>
      </c>
      <c r="AH112" s="65">
        <v>9.3562899999999996</v>
      </c>
      <c r="AI112" s="66"/>
      <c r="AJ112" s="58"/>
      <c r="AK112" s="67"/>
      <c r="AL112" s="68"/>
      <c r="AM112" s="66"/>
      <c r="AN112" s="58"/>
      <c r="AO112" s="69"/>
      <c r="AP112" s="70"/>
      <c r="AQ112" s="66"/>
      <c r="AR112" s="66"/>
      <c r="AS112" s="71"/>
      <c r="AT112" s="72"/>
      <c r="AU112" s="72"/>
      <c r="AV112" s="72"/>
      <c r="AW112" s="72"/>
      <c r="AX112" s="72"/>
      <c r="AY112" s="72"/>
      <c r="AZ112" s="72"/>
      <c r="BA112" s="72"/>
      <c r="BB112" s="55">
        <f t="shared" si="10"/>
        <v>12.064798200000002</v>
      </c>
    </row>
    <row r="113" spans="1:54">
      <c r="A113" s="38">
        <v>84</v>
      </c>
      <c r="B113" s="39">
        <v>10.410075000000001</v>
      </c>
      <c r="C113" s="39">
        <v>8.3440639999999995</v>
      </c>
      <c r="D113" s="39">
        <v>21.696400000000001</v>
      </c>
      <c r="E113" s="39">
        <v>11.74</v>
      </c>
      <c r="F113" s="39">
        <v>23.8262</v>
      </c>
      <c r="G113" s="39"/>
      <c r="H113" s="39"/>
      <c r="I113" s="39"/>
      <c r="J113" s="39"/>
      <c r="K113" s="39"/>
      <c r="L113" s="39"/>
      <c r="M113" s="46"/>
      <c r="N113" s="47"/>
      <c r="O113" s="47"/>
      <c r="P113" s="39"/>
      <c r="Q113" s="49"/>
      <c r="R113" s="47"/>
      <c r="S113" s="47"/>
      <c r="T113" s="39"/>
      <c r="U113" s="47"/>
      <c r="V113" s="50"/>
      <c r="W113" s="51"/>
      <c r="X113" s="51"/>
      <c r="Y113" s="39"/>
      <c r="Z113" s="55">
        <f t="shared" si="9"/>
        <v>15.2033478</v>
      </c>
      <c r="AA113" s="57"/>
      <c r="AB113" s="27"/>
      <c r="AC113" s="58">
        <v>10.323684</v>
      </c>
      <c r="AD113" s="58">
        <v>8.3216079999999994</v>
      </c>
      <c r="AE113" s="58"/>
      <c r="AF113" s="58">
        <v>10.77</v>
      </c>
      <c r="AG113" s="64">
        <v>22.803100000000001</v>
      </c>
      <c r="AH113" s="65">
        <v>9.49465</v>
      </c>
      <c r="AI113" s="66"/>
      <c r="AJ113" s="58"/>
      <c r="AK113" s="67"/>
      <c r="AL113" s="68"/>
      <c r="AM113" s="66"/>
      <c r="AN113" s="58"/>
      <c r="AO113" s="69"/>
      <c r="AP113" s="70"/>
      <c r="AQ113" s="66"/>
      <c r="AR113" s="66"/>
      <c r="AS113" s="71"/>
      <c r="AT113" s="72"/>
      <c r="AU113" s="72"/>
      <c r="AV113" s="72"/>
      <c r="AW113" s="72"/>
      <c r="AX113" s="72"/>
      <c r="AY113" s="72"/>
      <c r="AZ113" s="72"/>
      <c r="BA113" s="72"/>
      <c r="BB113" s="55">
        <f t="shared" si="10"/>
        <v>12.3426084</v>
      </c>
    </row>
    <row r="114" spans="1:54">
      <c r="A114" s="38">
        <v>85</v>
      </c>
      <c r="B114" s="39">
        <v>10.656428</v>
      </c>
      <c r="C114" s="39">
        <v>8.5616470000000007</v>
      </c>
      <c r="D114" s="39">
        <v>21.872699999999998</v>
      </c>
      <c r="E114" s="39">
        <v>11.85</v>
      </c>
      <c r="F114" s="39">
        <v>24.237300000000001</v>
      </c>
      <c r="G114" s="39"/>
      <c r="H114" s="39"/>
      <c r="I114" s="39"/>
      <c r="J114" s="39"/>
      <c r="K114" s="39"/>
      <c r="L114" s="39"/>
      <c r="M114" s="46"/>
      <c r="N114" s="47"/>
      <c r="O114" s="47"/>
      <c r="P114" s="39"/>
      <c r="Q114" s="49"/>
      <c r="R114" s="47"/>
      <c r="S114" s="47"/>
      <c r="T114" s="39"/>
      <c r="U114" s="47"/>
      <c r="V114" s="50"/>
      <c r="W114" s="51"/>
      <c r="X114" s="51"/>
      <c r="Y114" s="39"/>
      <c r="Z114" s="55">
        <f t="shared" si="9"/>
        <v>15.435614999999999</v>
      </c>
      <c r="AA114" s="57"/>
      <c r="AB114" s="27"/>
      <c r="AC114" s="58">
        <v>10.577712999999999</v>
      </c>
      <c r="AD114" s="58">
        <v>8.5589899999999997</v>
      </c>
      <c r="AE114" s="58"/>
      <c r="AF114" s="58">
        <v>11.06</v>
      </c>
      <c r="AG114" s="64">
        <v>23.3276</v>
      </c>
      <c r="AH114" s="65">
        <v>9.6259200000000007</v>
      </c>
      <c r="AI114" s="66"/>
      <c r="AJ114" s="58"/>
      <c r="AK114" s="67"/>
      <c r="AL114" s="68"/>
      <c r="AM114" s="66"/>
      <c r="AN114" s="58"/>
      <c r="AO114" s="69"/>
      <c r="AP114" s="70"/>
      <c r="AQ114" s="66"/>
      <c r="AR114" s="66"/>
      <c r="AS114" s="71"/>
      <c r="AT114" s="72"/>
      <c r="AU114" s="72"/>
      <c r="AV114" s="72"/>
      <c r="AW114" s="72"/>
      <c r="AX114" s="72"/>
      <c r="AY114" s="72"/>
      <c r="AZ114" s="72"/>
      <c r="BA114" s="72"/>
      <c r="BB114" s="55">
        <f t="shared" si="10"/>
        <v>12.630044600000002</v>
      </c>
    </row>
    <row r="115" spans="1:54">
      <c r="A115" s="38">
        <v>86</v>
      </c>
      <c r="B115" s="39">
        <v>10.898227</v>
      </c>
      <c r="C115" s="39">
        <v>8.8014580000000002</v>
      </c>
      <c r="D115" s="39">
        <v>22.0441</v>
      </c>
      <c r="E115" s="39">
        <v>12.23</v>
      </c>
      <c r="F115" s="39">
        <v>24.6843</v>
      </c>
      <c r="G115" s="39"/>
      <c r="H115" s="39"/>
      <c r="I115" s="39"/>
      <c r="J115" s="39"/>
      <c r="K115" s="39"/>
      <c r="L115" s="39"/>
      <c r="M115" s="46"/>
      <c r="N115" s="47"/>
      <c r="O115" s="47"/>
      <c r="P115" s="39"/>
      <c r="Q115" s="49"/>
      <c r="R115" s="47"/>
      <c r="S115" s="47"/>
      <c r="T115" s="39"/>
      <c r="U115" s="47"/>
      <c r="V115" s="50"/>
      <c r="W115" s="51"/>
      <c r="X115" s="51"/>
      <c r="Y115" s="39"/>
      <c r="Z115" s="55">
        <f t="shared" si="9"/>
        <v>15.731617</v>
      </c>
      <c r="AA115" s="57"/>
      <c r="AB115" s="27"/>
      <c r="AC115" s="58">
        <v>10.840337999999999</v>
      </c>
      <c r="AD115" s="58">
        <v>8.7996759999999998</v>
      </c>
      <c r="AE115" s="58"/>
      <c r="AF115" s="58">
        <v>11.25</v>
      </c>
      <c r="AG115" s="64">
        <v>23.971</v>
      </c>
      <c r="AH115" s="65">
        <v>9.7891399999999997</v>
      </c>
      <c r="AI115" s="66"/>
      <c r="AJ115" s="58"/>
      <c r="AK115" s="67"/>
      <c r="AL115" s="68"/>
      <c r="AM115" s="66"/>
      <c r="AN115" s="58"/>
      <c r="AO115" s="69"/>
      <c r="AP115" s="70"/>
      <c r="AQ115" s="66"/>
      <c r="AR115" s="66"/>
      <c r="AS115" s="71"/>
      <c r="AT115" s="72"/>
      <c r="AU115" s="72"/>
      <c r="AV115" s="72"/>
      <c r="AW115" s="72"/>
      <c r="AX115" s="72"/>
      <c r="AY115" s="72"/>
      <c r="AZ115" s="72"/>
      <c r="BA115" s="72"/>
      <c r="BB115" s="55">
        <f t="shared" si="10"/>
        <v>12.930030800000001</v>
      </c>
    </row>
    <row r="116" spans="1:54">
      <c r="A116" s="38">
        <v>87</v>
      </c>
      <c r="B116" s="39">
        <v>11.15118</v>
      </c>
      <c r="C116" s="39">
        <v>9.0543040000000001</v>
      </c>
      <c r="D116" s="39">
        <v>22.2545</v>
      </c>
      <c r="E116" s="39">
        <v>13.19</v>
      </c>
      <c r="F116" s="39">
        <v>25.264099999999999</v>
      </c>
      <c r="G116" s="39"/>
      <c r="H116" s="39"/>
      <c r="I116" s="39"/>
      <c r="J116" s="39"/>
      <c r="K116" s="39"/>
      <c r="L116" s="39"/>
      <c r="M116" s="46"/>
      <c r="N116" s="47"/>
      <c r="O116" s="47"/>
      <c r="P116" s="39"/>
      <c r="Q116" s="49"/>
      <c r="R116" s="47"/>
      <c r="S116" s="47"/>
      <c r="T116" s="39"/>
      <c r="U116" s="47"/>
      <c r="V116" s="50"/>
      <c r="W116" s="51"/>
      <c r="X116" s="51"/>
      <c r="Y116" s="39"/>
      <c r="Z116" s="55">
        <f t="shared" si="9"/>
        <v>16.182816800000001</v>
      </c>
      <c r="AA116" s="57"/>
      <c r="AB116" s="27"/>
      <c r="AC116" s="58">
        <v>11.119718000000001</v>
      </c>
      <c r="AD116" s="58">
        <v>9.0464029999999998</v>
      </c>
      <c r="AE116" s="58"/>
      <c r="AF116" s="58">
        <v>11.55</v>
      </c>
      <c r="AG116" s="64">
        <v>24.485499999999998</v>
      </c>
      <c r="AH116" s="65">
        <v>10.1572</v>
      </c>
      <c r="AI116" s="66"/>
      <c r="AJ116" s="58"/>
      <c r="AK116" s="67"/>
      <c r="AL116" s="68"/>
      <c r="AM116" s="66"/>
      <c r="AN116" s="58"/>
      <c r="AO116" s="69"/>
      <c r="AP116" s="70"/>
      <c r="AQ116" s="66"/>
      <c r="AR116" s="66"/>
      <c r="AS116" s="71"/>
      <c r="AT116" s="72"/>
      <c r="AU116" s="72"/>
      <c r="AV116" s="72"/>
      <c r="AW116" s="72"/>
      <c r="AX116" s="72"/>
      <c r="AY116" s="72"/>
      <c r="AZ116" s="72"/>
      <c r="BA116" s="72"/>
      <c r="BB116" s="55">
        <f t="shared" si="10"/>
        <v>13.271764200000002</v>
      </c>
    </row>
    <row r="117" spans="1:54">
      <c r="A117" s="38">
        <v>88</v>
      </c>
      <c r="B117" s="39">
        <v>11.416807</v>
      </c>
      <c r="C117" s="39">
        <v>9.319089</v>
      </c>
      <c r="D117" s="39">
        <v>22.4757</v>
      </c>
      <c r="E117" s="39">
        <v>13.43</v>
      </c>
      <c r="F117" s="39">
        <v>25.690300000000001</v>
      </c>
      <c r="G117" s="39"/>
      <c r="H117" s="39"/>
      <c r="I117" s="39"/>
      <c r="J117" s="39"/>
      <c r="K117" s="39"/>
      <c r="L117" s="39"/>
      <c r="M117" s="46"/>
      <c r="N117" s="47"/>
      <c r="O117" s="47"/>
      <c r="P117" s="39"/>
      <c r="Q117" s="49"/>
      <c r="R117" s="47"/>
      <c r="S117" s="47"/>
      <c r="T117" s="39"/>
      <c r="U117" s="47"/>
      <c r="V117" s="50"/>
      <c r="W117" s="51"/>
      <c r="X117" s="51"/>
      <c r="Y117" s="39"/>
      <c r="Z117" s="55">
        <f t="shared" si="9"/>
        <v>16.466379199999999</v>
      </c>
      <c r="AA117" s="57"/>
      <c r="AB117" s="27"/>
      <c r="AC117" s="58">
        <v>11.403881</v>
      </c>
      <c r="AD117" s="58">
        <v>9.31386</v>
      </c>
      <c r="AE117" s="58"/>
      <c r="AF117" s="58">
        <v>11.81</v>
      </c>
      <c r="AG117" s="64">
        <v>25.022400000000001</v>
      </c>
      <c r="AH117" s="65">
        <v>10.579000000000001</v>
      </c>
      <c r="AI117" s="66"/>
      <c r="AJ117" s="58"/>
      <c r="AK117" s="67"/>
      <c r="AL117" s="68"/>
      <c r="AM117" s="66"/>
      <c r="AN117" s="58"/>
      <c r="AO117" s="69"/>
      <c r="AP117" s="70"/>
      <c r="AQ117" s="66"/>
      <c r="AR117" s="66"/>
      <c r="AS117" s="71"/>
      <c r="AT117" s="72"/>
      <c r="AU117" s="72"/>
      <c r="AV117" s="72"/>
      <c r="AW117" s="72"/>
      <c r="AX117" s="72"/>
      <c r="AY117" s="72"/>
      <c r="AZ117" s="72"/>
      <c r="BA117" s="72"/>
      <c r="BB117" s="55">
        <f t="shared" si="10"/>
        <v>13.625828200000001</v>
      </c>
    </row>
    <row r="118" spans="1:54">
      <c r="A118" s="38">
        <v>89</v>
      </c>
      <c r="B118" s="39">
        <v>11.699821999999999</v>
      </c>
      <c r="C118" s="39">
        <v>9.5965939999999996</v>
      </c>
      <c r="D118" s="39">
        <v>22.683299999999999</v>
      </c>
      <c r="E118" s="39">
        <v>13.8</v>
      </c>
      <c r="F118" s="39">
        <v>26.178000000000001</v>
      </c>
      <c r="G118" s="39"/>
      <c r="H118" s="39"/>
      <c r="I118" s="39"/>
      <c r="J118" s="39"/>
      <c r="K118" s="39"/>
      <c r="L118" s="39"/>
      <c r="M118" s="46"/>
      <c r="N118" s="47"/>
      <c r="O118" s="47"/>
      <c r="P118" s="39"/>
      <c r="Q118" s="49"/>
      <c r="R118" s="47"/>
      <c r="S118" s="47"/>
      <c r="T118" s="39"/>
      <c r="U118" s="47"/>
      <c r="V118" s="50"/>
      <c r="W118" s="51"/>
      <c r="X118" s="51"/>
      <c r="Y118" s="39"/>
      <c r="Z118" s="55">
        <f t="shared" si="9"/>
        <v>16.7915432</v>
      </c>
      <c r="AA118" s="57"/>
      <c r="AB118" s="27"/>
      <c r="AC118" s="58">
        <v>11.698978</v>
      </c>
      <c r="AD118" s="58">
        <v>9.5987179999999999</v>
      </c>
      <c r="AE118" s="58"/>
      <c r="AF118" s="58">
        <v>12.14</v>
      </c>
      <c r="AG118" s="64">
        <v>25.697399999999998</v>
      </c>
      <c r="AH118" s="65">
        <v>10.7315</v>
      </c>
      <c r="AI118" s="66"/>
      <c r="AJ118" s="58"/>
      <c r="AK118" s="67"/>
      <c r="AL118" s="68"/>
      <c r="AM118" s="66"/>
      <c r="AN118" s="58"/>
      <c r="AO118" s="69"/>
      <c r="AP118" s="70"/>
      <c r="AQ118" s="66"/>
      <c r="AR118" s="66"/>
      <c r="AS118" s="71"/>
      <c r="AT118" s="72"/>
      <c r="AU118" s="72"/>
      <c r="AV118" s="72"/>
      <c r="AW118" s="72"/>
      <c r="AX118" s="72"/>
      <c r="AY118" s="72"/>
      <c r="AZ118" s="72"/>
      <c r="BA118" s="72"/>
      <c r="BB118" s="55">
        <f t="shared" si="10"/>
        <v>13.973319200000001</v>
      </c>
    </row>
    <row r="119" spans="1:54">
      <c r="A119" s="38">
        <v>90</v>
      </c>
      <c r="B119" s="39">
        <v>12.000238</v>
      </c>
      <c r="C119" s="39">
        <v>9.9057919999999999</v>
      </c>
      <c r="D119" s="39">
        <v>22.9221</v>
      </c>
      <c r="E119" s="39">
        <v>14.15</v>
      </c>
      <c r="F119" s="39">
        <v>26.7559</v>
      </c>
      <c r="G119" s="39"/>
      <c r="H119" s="39"/>
      <c r="I119" s="39"/>
      <c r="J119" s="39"/>
      <c r="K119" s="39"/>
      <c r="L119" s="39"/>
      <c r="M119" s="46"/>
      <c r="N119" s="47"/>
      <c r="O119" s="47"/>
      <c r="P119" s="39"/>
      <c r="Q119" s="49"/>
      <c r="R119" s="47"/>
      <c r="S119" s="47"/>
      <c r="T119" s="39"/>
      <c r="U119" s="47"/>
      <c r="V119" s="50"/>
      <c r="W119" s="51"/>
      <c r="X119" s="51"/>
      <c r="Y119" s="39"/>
      <c r="Z119" s="55">
        <f t="shared" si="9"/>
        <v>17.146806000000002</v>
      </c>
      <c r="AA119" s="57"/>
      <c r="AB119" s="27"/>
      <c r="AC119" s="58">
        <v>12.007603</v>
      </c>
      <c r="AD119" s="58">
        <v>9.910069</v>
      </c>
      <c r="AE119" s="58"/>
      <c r="AF119" s="58">
        <v>12.41</v>
      </c>
      <c r="AG119" s="64">
        <v>26.104099999999999</v>
      </c>
      <c r="AH119" s="65">
        <v>10.9977</v>
      </c>
      <c r="AI119" s="66"/>
      <c r="AJ119" s="58"/>
      <c r="AK119" s="67"/>
      <c r="AL119" s="68"/>
      <c r="AM119" s="66"/>
      <c r="AN119" s="58"/>
      <c r="AO119" s="69"/>
      <c r="AP119" s="70"/>
      <c r="AQ119" s="66"/>
      <c r="AR119" s="66"/>
      <c r="AS119" s="71"/>
      <c r="AT119" s="72"/>
      <c r="AU119" s="72"/>
      <c r="AV119" s="72"/>
      <c r="AW119" s="72"/>
      <c r="AX119" s="72"/>
      <c r="AY119" s="72"/>
      <c r="AZ119" s="72"/>
      <c r="BA119" s="72"/>
      <c r="BB119" s="55">
        <f t="shared" si="10"/>
        <v>14.285894399999998</v>
      </c>
    </row>
    <row r="120" spans="1:54">
      <c r="A120" s="38">
        <v>91</v>
      </c>
      <c r="B120" s="39">
        <v>12.341443</v>
      </c>
      <c r="C120" s="39">
        <v>10.243660999999999</v>
      </c>
      <c r="D120" s="39">
        <v>23.1523</v>
      </c>
      <c r="E120" s="39">
        <v>14.42</v>
      </c>
      <c r="F120" s="39">
        <v>27.343</v>
      </c>
      <c r="G120" s="39"/>
      <c r="H120" s="39"/>
      <c r="I120" s="39"/>
      <c r="J120" s="39"/>
      <c r="K120" s="39"/>
      <c r="L120" s="39"/>
      <c r="M120" s="46"/>
      <c r="N120" s="47"/>
      <c r="O120" s="47"/>
      <c r="P120" s="39"/>
      <c r="Q120" s="49"/>
      <c r="R120" s="47"/>
      <c r="S120" s="47"/>
      <c r="T120" s="39"/>
      <c r="U120" s="47"/>
      <c r="V120" s="50"/>
      <c r="W120" s="51"/>
      <c r="X120" s="51"/>
      <c r="Y120" s="39"/>
      <c r="Z120" s="55">
        <f t="shared" si="9"/>
        <v>17.500080799999999</v>
      </c>
      <c r="AA120" s="57"/>
      <c r="AB120" s="27"/>
      <c r="AC120" s="58">
        <v>12.35661</v>
      </c>
      <c r="AD120" s="58">
        <v>10.252976</v>
      </c>
      <c r="AE120" s="58"/>
      <c r="AF120" s="58">
        <v>12.9</v>
      </c>
      <c r="AG120" s="64">
        <v>26.752600000000001</v>
      </c>
      <c r="AH120" s="65">
        <v>11.263500000000001</v>
      </c>
      <c r="AI120" s="66"/>
      <c r="AJ120" s="58"/>
      <c r="AK120" s="67"/>
      <c r="AL120" s="68"/>
      <c r="AM120" s="66"/>
      <c r="AN120" s="58"/>
      <c r="AO120" s="69"/>
      <c r="AP120" s="70"/>
      <c r="AQ120" s="66"/>
      <c r="AR120" s="66"/>
      <c r="AS120" s="71"/>
      <c r="AT120" s="72"/>
      <c r="AU120" s="72"/>
      <c r="AV120" s="72"/>
      <c r="AW120" s="72"/>
      <c r="AX120" s="72"/>
      <c r="AY120" s="72"/>
      <c r="AZ120" s="72"/>
      <c r="BA120" s="72"/>
      <c r="BB120" s="55">
        <f t="shared" si="10"/>
        <v>14.705137200000001</v>
      </c>
    </row>
    <row r="121" spans="1:54">
      <c r="A121" s="38">
        <v>92</v>
      </c>
      <c r="B121" s="39">
        <v>12.709999</v>
      </c>
      <c r="C121" s="39">
        <v>10.608587999999999</v>
      </c>
      <c r="D121" s="39">
        <v>23.349399999999999</v>
      </c>
      <c r="E121" s="39">
        <v>14.75</v>
      </c>
      <c r="F121" s="39">
        <v>27.988900000000001</v>
      </c>
      <c r="G121" s="39"/>
      <c r="H121" s="39"/>
      <c r="I121" s="39"/>
      <c r="J121" s="39"/>
      <c r="K121" s="39"/>
      <c r="L121" s="39"/>
      <c r="M121" s="46"/>
      <c r="N121" s="47"/>
      <c r="O121" s="47"/>
      <c r="P121" s="39"/>
      <c r="Q121" s="49"/>
      <c r="R121" s="47"/>
      <c r="S121" s="47"/>
      <c r="T121" s="39"/>
      <c r="U121" s="47"/>
      <c r="V121" s="50"/>
      <c r="W121" s="51"/>
      <c r="X121" s="51"/>
      <c r="Y121" s="39"/>
      <c r="Z121" s="55">
        <f t="shared" si="9"/>
        <v>17.881377399999998</v>
      </c>
      <c r="AA121" s="57"/>
      <c r="AB121" s="27"/>
      <c r="AC121" s="58">
        <v>12.725676</v>
      </c>
      <c r="AD121" s="58">
        <v>10.615259</v>
      </c>
      <c r="AE121" s="58"/>
      <c r="AF121" s="58">
        <v>13.58</v>
      </c>
      <c r="AG121" s="64">
        <v>27.4254</v>
      </c>
      <c r="AH121" s="65">
        <v>11.5062</v>
      </c>
      <c r="AI121" s="66"/>
      <c r="AJ121" s="58"/>
      <c r="AK121" s="67"/>
      <c r="AL121" s="68"/>
      <c r="AM121" s="66"/>
      <c r="AN121" s="58"/>
      <c r="AO121" s="69"/>
      <c r="AP121" s="70"/>
      <c r="AQ121" s="66"/>
      <c r="AR121" s="66"/>
      <c r="AS121" s="71"/>
      <c r="AT121" s="72"/>
      <c r="AU121" s="72"/>
      <c r="AV121" s="72"/>
      <c r="AW121" s="72"/>
      <c r="AX121" s="72"/>
      <c r="AY121" s="72"/>
      <c r="AZ121" s="72"/>
      <c r="BA121" s="72"/>
      <c r="BB121" s="55">
        <f t="shared" si="10"/>
        <v>15.170506999999997</v>
      </c>
    </row>
    <row r="122" spans="1:54">
      <c r="A122" s="38">
        <v>93</v>
      </c>
      <c r="B122" s="39">
        <v>13.111141999999999</v>
      </c>
      <c r="C122" s="39">
        <v>11.017073999999999</v>
      </c>
      <c r="D122" s="39">
        <v>23.654699999999998</v>
      </c>
      <c r="E122" s="39">
        <v>15</v>
      </c>
      <c r="F122" s="39">
        <v>28.723700000000001</v>
      </c>
      <c r="G122" s="39"/>
      <c r="H122" s="39"/>
      <c r="I122" s="39"/>
      <c r="J122" s="39"/>
      <c r="K122" s="39"/>
      <c r="L122" s="39"/>
      <c r="M122" s="46"/>
      <c r="N122" s="47"/>
      <c r="O122" s="47"/>
      <c r="P122" s="39"/>
      <c r="Q122" s="49"/>
      <c r="R122" s="47"/>
      <c r="S122" s="47"/>
      <c r="T122" s="39"/>
      <c r="U122" s="47"/>
      <c r="V122" s="50"/>
      <c r="W122" s="51"/>
      <c r="X122" s="51"/>
      <c r="Y122" s="39"/>
      <c r="Z122" s="55">
        <f t="shared" si="9"/>
        <v>18.301323200000002</v>
      </c>
      <c r="AA122" s="57"/>
      <c r="AB122" s="27"/>
      <c r="AC122" s="58">
        <v>13.134213000000001</v>
      </c>
      <c r="AD122" s="58">
        <v>11.003705999999999</v>
      </c>
      <c r="AE122" s="58"/>
      <c r="AF122" s="58">
        <v>14.1</v>
      </c>
      <c r="AG122" s="64">
        <v>28.4558</v>
      </c>
      <c r="AH122" s="65">
        <v>11.768700000000001</v>
      </c>
      <c r="AI122" s="66"/>
      <c r="AJ122" s="58"/>
      <c r="AK122" s="67"/>
      <c r="AL122" s="68"/>
      <c r="AM122" s="66"/>
      <c r="AN122" s="58"/>
      <c r="AO122" s="69"/>
      <c r="AP122" s="70"/>
      <c r="AQ122" s="66"/>
      <c r="AR122" s="66"/>
      <c r="AS122" s="71"/>
      <c r="AT122" s="72"/>
      <c r="AU122" s="72"/>
      <c r="AV122" s="72"/>
      <c r="AW122" s="72"/>
      <c r="AX122" s="72"/>
      <c r="AY122" s="72"/>
      <c r="AZ122" s="72"/>
      <c r="BA122" s="72"/>
      <c r="BB122" s="55">
        <f t="shared" si="10"/>
        <v>15.6924838</v>
      </c>
    </row>
    <row r="123" spans="1:54">
      <c r="A123" s="38">
        <v>94</v>
      </c>
      <c r="B123" s="39">
        <v>13.570667</v>
      </c>
      <c r="C123" s="39">
        <v>11.482723999999999</v>
      </c>
      <c r="D123" s="39">
        <v>23.953800000000001</v>
      </c>
      <c r="E123" s="39">
        <v>15.63</v>
      </c>
      <c r="F123" s="39">
        <v>29.526900000000001</v>
      </c>
      <c r="G123" s="39"/>
      <c r="H123" s="39"/>
      <c r="I123" s="39"/>
      <c r="J123" s="39"/>
      <c r="K123" s="39"/>
      <c r="L123" s="39"/>
      <c r="M123" s="46"/>
      <c r="N123" s="47"/>
      <c r="O123" s="47"/>
      <c r="P123" s="39"/>
      <c r="Q123" s="49"/>
      <c r="R123" s="47"/>
      <c r="S123" s="47"/>
      <c r="T123" s="39"/>
      <c r="U123" s="47"/>
      <c r="V123" s="50"/>
      <c r="W123" s="51"/>
      <c r="X123" s="51"/>
      <c r="Y123" s="39"/>
      <c r="Z123" s="55">
        <f t="shared" si="9"/>
        <v>18.832818199999998</v>
      </c>
      <c r="AA123" s="57"/>
      <c r="AB123" s="27"/>
      <c r="AC123" s="58">
        <v>13.607867000000001</v>
      </c>
      <c r="AD123" s="58">
        <v>11.446016</v>
      </c>
      <c r="AE123" s="58"/>
      <c r="AF123" s="58">
        <v>14.54</v>
      </c>
      <c r="AG123" s="64">
        <v>29.333400000000001</v>
      </c>
      <c r="AH123" s="65">
        <v>12.020799999999999</v>
      </c>
      <c r="AI123" s="66"/>
      <c r="AJ123" s="58"/>
      <c r="AK123" s="67"/>
      <c r="AL123" s="68"/>
      <c r="AM123" s="66"/>
      <c r="AN123" s="58"/>
      <c r="AO123" s="69"/>
      <c r="AP123" s="70"/>
      <c r="AQ123" s="66"/>
      <c r="AR123" s="66"/>
      <c r="AS123" s="71"/>
      <c r="AT123" s="72"/>
      <c r="AU123" s="72"/>
      <c r="AV123" s="72"/>
      <c r="AW123" s="72"/>
      <c r="AX123" s="72"/>
      <c r="AY123" s="72"/>
      <c r="AZ123" s="72"/>
      <c r="BA123" s="72"/>
      <c r="BB123" s="55">
        <f t="shared" si="10"/>
        <v>16.189616600000001</v>
      </c>
    </row>
    <row r="124" spans="1:54">
      <c r="A124" s="38">
        <v>95</v>
      </c>
      <c r="B124" s="39">
        <v>14.106935999999999</v>
      </c>
      <c r="C124" s="39">
        <v>11.956863999999999</v>
      </c>
      <c r="D124" s="39">
        <v>24.240500000000001</v>
      </c>
      <c r="E124" s="39">
        <v>16.03</v>
      </c>
      <c r="F124" s="39">
        <v>30.451000000000001</v>
      </c>
      <c r="G124" s="39"/>
      <c r="H124" s="39"/>
      <c r="I124" s="39"/>
      <c r="J124" s="39"/>
      <c r="K124" s="39"/>
      <c r="L124" s="39"/>
      <c r="M124" s="46"/>
      <c r="N124" s="47"/>
      <c r="O124" s="47"/>
      <c r="P124" s="39"/>
      <c r="Q124" s="49"/>
      <c r="R124" s="47"/>
      <c r="S124" s="47"/>
      <c r="T124" s="39"/>
      <c r="U124" s="47"/>
      <c r="V124" s="50"/>
      <c r="W124" s="51"/>
      <c r="X124" s="51"/>
      <c r="Y124" s="39"/>
      <c r="Z124" s="55">
        <f t="shared" si="9"/>
        <v>19.357060000000001</v>
      </c>
      <c r="AA124" s="57"/>
      <c r="AB124" s="27"/>
      <c r="AC124" s="58">
        <v>14.134321</v>
      </c>
      <c r="AD124" s="58">
        <v>11.932949000000001</v>
      </c>
      <c r="AE124" s="58"/>
      <c r="AF124" s="58">
        <v>15.01</v>
      </c>
      <c r="AG124" s="58">
        <v>30.207799999999999</v>
      </c>
      <c r="AH124" s="65">
        <v>12.284000000000001</v>
      </c>
      <c r="AI124" s="66"/>
      <c r="AJ124" s="58"/>
      <c r="AK124" s="67"/>
      <c r="AL124" s="68"/>
      <c r="AM124" s="66"/>
      <c r="AN124" s="58"/>
      <c r="AO124" s="69"/>
      <c r="AP124" s="70"/>
      <c r="AQ124" s="66"/>
      <c r="AR124" s="66"/>
      <c r="AS124" s="71"/>
      <c r="AT124" s="72"/>
      <c r="AU124" s="72"/>
      <c r="AV124" s="72"/>
      <c r="AW124" s="72"/>
      <c r="AX124" s="72"/>
      <c r="AY124" s="72"/>
      <c r="AZ124" s="72"/>
      <c r="BA124" s="72"/>
      <c r="BB124" s="55">
        <f t="shared" si="10"/>
        <v>16.713813999999999</v>
      </c>
    </row>
    <row r="125" spans="1:54">
      <c r="A125" s="38">
        <v>96</v>
      </c>
      <c r="B125" s="39">
        <v>14.724735000000001</v>
      </c>
      <c r="C125" s="39">
        <v>12.498937</v>
      </c>
      <c r="D125" s="39">
        <v>24.633700000000001</v>
      </c>
      <c r="E125" s="39">
        <v>17.010000000000002</v>
      </c>
      <c r="F125" s="39">
        <v>31.546299999999999</v>
      </c>
      <c r="G125" s="39"/>
      <c r="H125" s="39"/>
      <c r="I125" s="39"/>
      <c r="J125" s="39"/>
      <c r="K125" s="39"/>
      <c r="L125" s="39"/>
      <c r="M125" s="46"/>
      <c r="N125" s="47"/>
      <c r="O125" s="47"/>
      <c r="P125" s="39"/>
      <c r="Q125" s="49"/>
      <c r="R125" s="47"/>
      <c r="S125" s="47"/>
      <c r="T125" s="39"/>
      <c r="U125" s="47"/>
      <c r="V125" s="50"/>
      <c r="W125" s="51"/>
      <c r="X125" s="51"/>
      <c r="Y125" s="39"/>
      <c r="Z125" s="55">
        <f>AVERAGE(B125:Y125)</f>
        <v>20.0827344</v>
      </c>
      <c r="AA125" s="57"/>
      <c r="AB125" s="27"/>
      <c r="AC125" s="58">
        <v>14.733969999999999</v>
      </c>
      <c r="AD125" s="58">
        <v>12.491554000000001</v>
      </c>
      <c r="AE125" s="58"/>
      <c r="AF125" s="58">
        <v>15.61</v>
      </c>
      <c r="AG125" s="64">
        <v>31.119599999999998</v>
      </c>
      <c r="AH125" s="65">
        <v>12.4825</v>
      </c>
      <c r="AI125" s="66"/>
      <c r="AJ125" s="58"/>
      <c r="AK125" s="67"/>
      <c r="AL125" s="68"/>
      <c r="AM125" s="66"/>
      <c r="AN125" s="58"/>
      <c r="AO125" s="69"/>
      <c r="AP125" s="70"/>
      <c r="AQ125" s="66"/>
      <c r="AR125" s="66"/>
      <c r="AS125" s="71"/>
      <c r="AT125" s="72"/>
      <c r="AU125" s="72"/>
      <c r="AV125" s="72"/>
      <c r="AW125" s="72"/>
      <c r="AX125" s="72"/>
      <c r="AY125" s="72"/>
      <c r="AZ125" s="72"/>
      <c r="BA125" s="72"/>
      <c r="BB125" s="55">
        <f t="shared" si="10"/>
        <v>17.2875248</v>
      </c>
    </row>
    <row r="126" spans="1:54">
      <c r="A126" s="38">
        <v>97</v>
      </c>
      <c r="B126" s="39">
        <v>15.419423999999999</v>
      </c>
      <c r="C126" s="39">
        <v>13.177936000000001</v>
      </c>
      <c r="D126" s="39">
        <v>25.093499999999999</v>
      </c>
      <c r="E126" s="39">
        <v>17.38</v>
      </c>
      <c r="F126" s="39">
        <v>32.914099999999998</v>
      </c>
      <c r="G126" s="39"/>
      <c r="H126" s="39"/>
      <c r="I126" s="39"/>
      <c r="J126" s="39"/>
      <c r="K126" s="39"/>
      <c r="L126" s="39"/>
      <c r="M126" s="46"/>
      <c r="N126" s="47"/>
      <c r="O126" s="47"/>
      <c r="P126" s="39"/>
      <c r="Q126" s="49"/>
      <c r="R126" s="47"/>
      <c r="S126" s="47"/>
      <c r="T126" s="39"/>
      <c r="U126" s="47"/>
      <c r="V126" s="50"/>
      <c r="W126" s="51"/>
      <c r="X126" s="51"/>
      <c r="Y126" s="39"/>
      <c r="Z126" s="55">
        <f>AVERAGE(B126:Y126)</f>
        <v>20.796991999999999</v>
      </c>
      <c r="AA126" s="57"/>
      <c r="AB126" s="27"/>
      <c r="AC126" s="58">
        <v>15.455814999999999</v>
      </c>
      <c r="AD126" s="58">
        <v>13.187215</v>
      </c>
      <c r="AE126" s="58"/>
      <c r="AF126" s="58">
        <v>16.21</v>
      </c>
      <c r="AG126" s="64">
        <v>32.339599999999997</v>
      </c>
      <c r="AH126" s="65">
        <v>12.976800000000001</v>
      </c>
      <c r="AI126" s="66"/>
      <c r="AJ126" s="58"/>
      <c r="AK126" s="67"/>
      <c r="AL126" s="68"/>
      <c r="AM126" s="66"/>
      <c r="AN126" s="58"/>
      <c r="AO126" s="69"/>
      <c r="AP126" s="70"/>
      <c r="AQ126" s="66"/>
      <c r="AR126" s="66"/>
      <c r="AS126" s="71"/>
      <c r="AT126" s="72"/>
      <c r="AU126" s="72"/>
      <c r="AV126" s="72"/>
      <c r="AW126" s="72"/>
      <c r="AX126" s="72"/>
      <c r="AY126" s="72"/>
      <c r="AZ126" s="72"/>
      <c r="BA126" s="72"/>
      <c r="BB126" s="55">
        <f t="shared" si="10"/>
        <v>18.033886000000003</v>
      </c>
    </row>
    <row r="127" spans="1:54">
      <c r="A127" s="38">
        <v>98</v>
      </c>
      <c r="B127" s="39">
        <v>16.344712999999999</v>
      </c>
      <c r="C127" s="39">
        <v>14.056614</v>
      </c>
      <c r="D127" s="39">
        <v>25.640799999999999</v>
      </c>
      <c r="E127" s="39">
        <v>18.670000000000002</v>
      </c>
      <c r="F127" s="39">
        <v>34.470300000000002</v>
      </c>
      <c r="G127" s="39"/>
      <c r="H127" s="39"/>
      <c r="I127" s="39"/>
      <c r="J127" s="39"/>
      <c r="K127" s="39"/>
      <c r="L127" s="39"/>
      <c r="M127" s="46"/>
      <c r="N127" s="47"/>
      <c r="O127" s="47"/>
      <c r="P127" s="39"/>
      <c r="Q127" s="49"/>
      <c r="R127" s="47"/>
      <c r="S127" s="47"/>
      <c r="T127" s="39"/>
      <c r="U127" s="47"/>
      <c r="V127" s="50"/>
      <c r="W127" s="51"/>
      <c r="X127" s="51"/>
      <c r="Y127" s="39"/>
      <c r="Z127" s="55">
        <f>AVERAGE(B127:Y127)</f>
        <v>21.836485399999997</v>
      </c>
      <c r="AA127" s="57"/>
      <c r="AB127" s="27"/>
      <c r="AC127" s="58">
        <v>16.370394000000001</v>
      </c>
      <c r="AD127" s="58">
        <v>14.124881999999999</v>
      </c>
      <c r="AE127" s="58"/>
      <c r="AF127" s="58">
        <v>16.79</v>
      </c>
      <c r="AG127" s="64">
        <v>33.950400000000002</v>
      </c>
      <c r="AH127" s="65">
        <v>13.338900000000001</v>
      </c>
      <c r="AI127" s="66"/>
      <c r="AJ127" s="58"/>
      <c r="AK127" s="67"/>
      <c r="AL127" s="68"/>
      <c r="AM127" s="66"/>
      <c r="AN127" s="58"/>
      <c r="AO127" s="69"/>
      <c r="AP127" s="70"/>
      <c r="AQ127" s="66"/>
      <c r="AR127" s="66"/>
      <c r="AS127" s="71"/>
      <c r="AT127" s="72"/>
      <c r="AU127" s="72"/>
      <c r="AV127" s="72"/>
      <c r="AW127" s="72"/>
      <c r="AX127" s="72"/>
      <c r="AY127" s="72"/>
      <c r="AZ127" s="72"/>
      <c r="BA127" s="72"/>
      <c r="BB127" s="55">
        <f t="shared" si="10"/>
        <v>18.914915199999999</v>
      </c>
    </row>
    <row r="128" spans="1:54">
      <c r="A128" s="38">
        <v>99</v>
      </c>
      <c r="B128" s="47">
        <v>17.721982000000001</v>
      </c>
      <c r="C128" s="39">
        <v>15.467447</v>
      </c>
      <c r="D128" s="39">
        <v>26.4435</v>
      </c>
      <c r="E128" s="39">
        <v>18.95</v>
      </c>
      <c r="F128" s="39">
        <v>36.761899999999997</v>
      </c>
      <c r="G128" s="39"/>
      <c r="H128" s="39"/>
      <c r="I128" s="39"/>
      <c r="J128" s="39"/>
      <c r="K128" s="39"/>
      <c r="L128" s="39"/>
      <c r="M128" s="46"/>
      <c r="N128" s="47"/>
      <c r="O128" s="47"/>
      <c r="P128" s="39"/>
      <c r="Q128" s="49"/>
      <c r="R128" s="47"/>
      <c r="S128" s="47"/>
      <c r="T128" s="39"/>
      <c r="U128" s="47"/>
      <c r="V128" s="50"/>
      <c r="W128" s="51"/>
      <c r="X128" s="51"/>
      <c r="Y128" s="39"/>
      <c r="Z128" s="55">
        <f>AVERAGE(B128:Y128)</f>
        <v>23.068965800000001</v>
      </c>
      <c r="AA128" s="57"/>
      <c r="AB128" s="27"/>
      <c r="AC128" s="58">
        <v>17.908987</v>
      </c>
      <c r="AD128" s="58">
        <v>15.665705000000001</v>
      </c>
      <c r="AE128" s="58"/>
      <c r="AF128" s="58">
        <v>18.04</v>
      </c>
      <c r="AG128" s="64">
        <v>36.242199999999997</v>
      </c>
      <c r="AH128" s="65">
        <v>13.7774</v>
      </c>
      <c r="AI128" s="66"/>
      <c r="AJ128" s="58"/>
      <c r="AK128" s="67"/>
      <c r="AL128" s="68"/>
      <c r="AM128" s="66"/>
      <c r="AN128" s="58"/>
      <c r="AO128" s="69"/>
      <c r="AP128" s="70"/>
      <c r="AQ128" s="66"/>
      <c r="AR128" s="66"/>
      <c r="AS128" s="71"/>
      <c r="AT128" s="72"/>
      <c r="AU128" s="72"/>
      <c r="AV128" s="72"/>
      <c r="AW128" s="72"/>
      <c r="AX128" s="72"/>
      <c r="AY128" s="72"/>
      <c r="AZ128" s="72"/>
      <c r="BA128" s="72"/>
      <c r="BB128" s="55">
        <f t="shared" si="10"/>
        <v>20.326858399999999</v>
      </c>
    </row>
    <row r="129" spans="1:54">
      <c r="A129" s="38">
        <v>100</v>
      </c>
      <c r="B129" s="47">
        <v>29.180616000000001</v>
      </c>
      <c r="C129" s="39">
        <v>26.206693000000001</v>
      </c>
      <c r="D129" s="39">
        <v>28.8215</v>
      </c>
      <c r="E129" s="39">
        <v>22.61</v>
      </c>
      <c r="F129" s="39">
        <v>40.234999999999999</v>
      </c>
      <c r="G129" s="39"/>
      <c r="H129" s="39"/>
      <c r="I129" s="39"/>
      <c r="J129" s="39"/>
      <c r="K129" s="39"/>
      <c r="L129" s="39"/>
      <c r="M129" s="46"/>
      <c r="N129" s="47"/>
      <c r="O129" s="47"/>
      <c r="P129" s="39"/>
      <c r="Q129" s="49"/>
      <c r="R129" s="47"/>
      <c r="S129" s="47"/>
      <c r="T129" s="39"/>
      <c r="U129" s="47"/>
      <c r="V129" s="50"/>
      <c r="W129" s="51"/>
      <c r="X129" s="51"/>
      <c r="Y129" s="39"/>
      <c r="Z129" s="55">
        <f>AVERAGE(B129:Y129)</f>
        <v>29.4107618</v>
      </c>
      <c r="AA129" s="57"/>
      <c r="AB129" s="27"/>
      <c r="AC129" s="58">
        <v>25.603387999999999</v>
      </c>
      <c r="AD129" s="58">
        <v>22.684170000000002</v>
      </c>
      <c r="AE129" s="58"/>
      <c r="AF129" s="58">
        <v>22.41</v>
      </c>
      <c r="AG129" s="64">
        <v>40.930900000000001</v>
      </c>
      <c r="AH129" s="65">
        <v>16.585100000000001</v>
      </c>
      <c r="AI129" s="66"/>
      <c r="AJ129" s="58"/>
      <c r="AK129" s="67"/>
      <c r="AL129" s="68"/>
      <c r="AM129" s="66"/>
      <c r="AN129" s="58"/>
      <c r="AO129" s="69"/>
      <c r="AP129" s="70"/>
      <c r="AQ129" s="66"/>
      <c r="AR129" s="66"/>
      <c r="AS129" s="71"/>
      <c r="AT129" s="72"/>
      <c r="AU129" s="72"/>
      <c r="AV129" s="72"/>
      <c r="AW129" s="72"/>
      <c r="AX129" s="72"/>
      <c r="AY129" s="72"/>
      <c r="AZ129" s="72"/>
      <c r="BA129" s="72"/>
      <c r="BB129" s="55">
        <f t="shared" si="10"/>
        <v>25.642711600000002</v>
      </c>
    </row>
    <row r="130" spans="1:54">
      <c r="F130"/>
      <c r="J130"/>
    </row>
    <row r="131" spans="1:54">
      <c r="F131"/>
      <c r="J131"/>
    </row>
    <row r="132" spans="1:54">
      <c r="F132"/>
      <c r="J132"/>
    </row>
    <row r="133" spans="1:54">
      <c r="F133"/>
      <c r="J133"/>
    </row>
    <row r="134" spans="1:54">
      <c r="F134"/>
      <c r="J134"/>
    </row>
    <row r="135" spans="1:54">
      <c r="F135"/>
      <c r="J135"/>
    </row>
    <row r="136" spans="1:54">
      <c r="F136"/>
      <c r="J136"/>
    </row>
    <row r="137" spans="1:54">
      <c r="F137"/>
      <c r="J137"/>
    </row>
    <row r="138" spans="1:54">
      <c r="F138"/>
      <c r="J138"/>
    </row>
    <row r="139" spans="1:54">
      <c r="F139"/>
      <c r="J139"/>
    </row>
    <row r="140" spans="1:54">
      <c r="F140"/>
      <c r="J140"/>
    </row>
    <row r="141" spans="1:54">
      <c r="F141"/>
      <c r="J141"/>
    </row>
    <row r="142" spans="1:54">
      <c r="F142"/>
      <c r="J142"/>
    </row>
    <row r="143" spans="1:54">
      <c r="F143"/>
      <c r="J143"/>
    </row>
    <row r="144" spans="1:54">
      <c r="F144"/>
      <c r="J144"/>
    </row>
    <row r="145" spans="6:10">
      <c r="F145"/>
      <c r="J145"/>
    </row>
    <row r="146" spans="6:10">
      <c r="F146"/>
      <c r="J146"/>
    </row>
    <row r="147" spans="6:10">
      <c r="F147"/>
      <c r="J147"/>
    </row>
    <row r="148" spans="6:10">
      <c r="F148"/>
      <c r="J148"/>
    </row>
    <row r="149" spans="6:10">
      <c r="F149"/>
      <c r="J149"/>
    </row>
    <row r="150" spans="6:10">
      <c r="F150"/>
      <c r="J150"/>
    </row>
    <row r="151" spans="6:10">
      <c r="F151"/>
      <c r="J151"/>
    </row>
    <row r="152" spans="6:10">
      <c r="F152"/>
      <c r="J152"/>
    </row>
    <row r="153" spans="6:10">
      <c r="F153"/>
      <c r="J153"/>
    </row>
    <row r="154" spans="6:10">
      <c r="F154"/>
      <c r="J154"/>
    </row>
    <row r="155" spans="6:10">
      <c r="F155"/>
      <c r="J155"/>
    </row>
    <row r="156" spans="6:10">
      <c r="F156"/>
      <c r="J156"/>
    </row>
    <row r="157" spans="6:10">
      <c r="F157"/>
      <c r="J157"/>
    </row>
    <row r="158" spans="6:10">
      <c r="F158"/>
      <c r="J158"/>
    </row>
    <row r="159" spans="6:10">
      <c r="F159"/>
      <c r="J159"/>
    </row>
    <row r="160" spans="6:10">
      <c r="F160"/>
      <c r="J160"/>
    </row>
    <row r="161" spans="6:10">
      <c r="F161"/>
      <c r="J161"/>
    </row>
    <row r="162" spans="6:10">
      <c r="F162"/>
      <c r="J162"/>
    </row>
    <row r="163" spans="6:10">
      <c r="F163"/>
      <c r="J163"/>
    </row>
    <row r="164" spans="6:10">
      <c r="F164"/>
      <c r="J164"/>
    </row>
    <row r="165" spans="6:10">
      <c r="F165"/>
      <c r="J165"/>
    </row>
    <row r="166" spans="6:10">
      <c r="F166"/>
      <c r="J166"/>
    </row>
    <row r="167" spans="6:10">
      <c r="F167"/>
      <c r="J167"/>
    </row>
    <row r="168" spans="6:10">
      <c r="F168"/>
      <c r="J168"/>
    </row>
    <row r="169" spans="6:10">
      <c r="F169"/>
      <c r="J169"/>
    </row>
    <row r="170" spans="6:10">
      <c r="F170"/>
      <c r="J170"/>
    </row>
    <row r="171" spans="6:10">
      <c r="F171"/>
      <c r="J171"/>
    </row>
    <row r="172" spans="6:10">
      <c r="F172"/>
      <c r="J172"/>
    </row>
    <row r="173" spans="6:10">
      <c r="F173"/>
      <c r="J173"/>
    </row>
    <row r="174" spans="6:10">
      <c r="F174"/>
      <c r="J174"/>
    </row>
    <row r="175" spans="6:10">
      <c r="F175"/>
      <c r="J175"/>
    </row>
    <row r="176" spans="6:10">
      <c r="F176"/>
      <c r="J176"/>
    </row>
    <row r="177" spans="6:10">
      <c r="F177"/>
      <c r="J177"/>
    </row>
    <row r="178" spans="6:10">
      <c r="F178"/>
      <c r="J178"/>
    </row>
    <row r="179" spans="6:10">
      <c r="F179"/>
      <c r="J179"/>
    </row>
    <row r="180" spans="6:10">
      <c r="F180"/>
      <c r="J180"/>
    </row>
    <row r="181" spans="6:10">
      <c r="F181"/>
      <c r="J181"/>
    </row>
    <row r="182" spans="6:10">
      <c r="F182"/>
      <c r="J182"/>
    </row>
    <row r="183" spans="6:10">
      <c r="F183"/>
      <c r="J183"/>
    </row>
    <row r="184" spans="6:10">
      <c r="F184"/>
      <c r="J184"/>
    </row>
    <row r="185" spans="6:10">
      <c r="F185"/>
      <c r="J185"/>
    </row>
    <row r="186" spans="6:10">
      <c r="F186"/>
      <c r="J186"/>
    </row>
    <row r="187" spans="6:10">
      <c r="F187"/>
      <c r="J187"/>
    </row>
    <row r="188" spans="6:10">
      <c r="F188"/>
      <c r="J188"/>
    </row>
    <row r="189" spans="6:10">
      <c r="F189"/>
      <c r="J189"/>
    </row>
    <row r="190" spans="6:10">
      <c r="F190"/>
      <c r="J190"/>
    </row>
    <row r="191" spans="6:10">
      <c r="F191"/>
      <c r="J191"/>
    </row>
    <row r="192" spans="6:10">
      <c r="F192"/>
      <c r="J192"/>
    </row>
    <row r="193" spans="6:10">
      <c r="F193"/>
      <c r="J193"/>
    </row>
    <row r="194" spans="6:10">
      <c r="F194"/>
      <c r="J194"/>
    </row>
    <row r="195" spans="6:10">
      <c r="F195"/>
      <c r="J195"/>
    </row>
    <row r="196" spans="6:10">
      <c r="F196"/>
      <c r="J196"/>
    </row>
    <row r="197" spans="6:10">
      <c r="F197"/>
      <c r="J197"/>
    </row>
    <row r="198" spans="6:10">
      <c r="F198"/>
      <c r="J198"/>
    </row>
    <row r="199" spans="6:10">
      <c r="F199"/>
      <c r="J199"/>
    </row>
    <row r="200" spans="6:10">
      <c r="F200"/>
      <c r="J200"/>
    </row>
    <row r="201" spans="6:10">
      <c r="F201"/>
      <c r="J201"/>
    </row>
    <row r="202" spans="6:10">
      <c r="F202"/>
      <c r="J202"/>
    </row>
    <row r="203" spans="6:10">
      <c r="F203"/>
      <c r="J203"/>
    </row>
    <row r="204" spans="6:10">
      <c r="F204"/>
      <c r="J204"/>
    </row>
    <row r="205" spans="6:10">
      <c r="F205"/>
      <c r="J205"/>
    </row>
    <row r="206" spans="6:10">
      <c r="F206"/>
      <c r="J206"/>
    </row>
    <row r="207" spans="6:10">
      <c r="F207"/>
      <c r="J207"/>
    </row>
    <row r="208" spans="6:10">
      <c r="F208"/>
      <c r="J208"/>
    </row>
    <row r="209" spans="6:10">
      <c r="F209"/>
      <c r="J209"/>
    </row>
    <row r="210" spans="6:10">
      <c r="F210"/>
      <c r="J210"/>
    </row>
    <row r="211" spans="6:10">
      <c r="F211"/>
      <c r="J211"/>
    </row>
    <row r="212" spans="6:10">
      <c r="F212"/>
      <c r="J212"/>
    </row>
    <row r="213" spans="6:10">
      <c r="F213"/>
      <c r="J213"/>
    </row>
    <row r="214" spans="6:10">
      <c r="F214"/>
      <c r="J214"/>
    </row>
    <row r="215" spans="6:10">
      <c r="F215"/>
      <c r="J215"/>
    </row>
    <row r="216" spans="6:10">
      <c r="F216"/>
      <c r="J216"/>
    </row>
    <row r="217" spans="6:10">
      <c r="F217"/>
      <c r="J217"/>
    </row>
    <row r="218" spans="6:10">
      <c r="F218"/>
      <c r="J218"/>
    </row>
    <row r="219" spans="6:10">
      <c r="F219"/>
      <c r="J219"/>
    </row>
    <row r="220" spans="6:10">
      <c r="F220"/>
      <c r="J220"/>
    </row>
    <row r="221" spans="6:10">
      <c r="F221"/>
      <c r="J221"/>
    </row>
    <row r="222" spans="6:10">
      <c r="F222"/>
      <c r="J222"/>
    </row>
    <row r="223" spans="6:10">
      <c r="F223"/>
      <c r="J223"/>
    </row>
    <row r="224" spans="6:10">
      <c r="F224"/>
      <c r="J224"/>
    </row>
    <row r="225" spans="6:10">
      <c r="F225"/>
      <c r="J225"/>
    </row>
    <row r="226" spans="6:10">
      <c r="F226"/>
      <c r="J226"/>
    </row>
    <row r="227" spans="6:10">
      <c r="F227"/>
      <c r="J227"/>
    </row>
    <row r="228" spans="6:10">
      <c r="F228"/>
      <c r="J228"/>
    </row>
    <row r="229" spans="6:10">
      <c r="F229"/>
      <c r="J229"/>
    </row>
    <row r="230" spans="6:10">
      <c r="F230"/>
      <c r="J230"/>
    </row>
    <row r="231" spans="6:10">
      <c r="F231"/>
      <c r="J231"/>
    </row>
    <row r="232" spans="6:10">
      <c r="F232"/>
      <c r="J232"/>
    </row>
    <row r="233" spans="6:10">
      <c r="F233"/>
      <c r="J233"/>
    </row>
    <row r="234" spans="6:10">
      <c r="F234"/>
      <c r="J234"/>
    </row>
    <row r="235" spans="6:10">
      <c r="F235"/>
      <c r="J235"/>
    </row>
    <row r="236" spans="6:10">
      <c r="F236"/>
      <c r="J236"/>
    </row>
    <row r="237" spans="6:10">
      <c r="F237"/>
      <c r="J237"/>
    </row>
    <row r="238" spans="6:10">
      <c r="F238"/>
      <c r="J238"/>
    </row>
    <row r="239" spans="6:10">
      <c r="F239"/>
      <c r="J239"/>
    </row>
    <row r="240" spans="6:10">
      <c r="F240"/>
      <c r="J240"/>
    </row>
    <row r="241" spans="6:10">
      <c r="F241"/>
      <c r="J241"/>
    </row>
    <row r="242" spans="6:10">
      <c r="F242"/>
      <c r="J242"/>
    </row>
    <row r="243" spans="6:10">
      <c r="F243"/>
      <c r="J243"/>
    </row>
    <row r="244" spans="6:10">
      <c r="F244"/>
      <c r="J244"/>
    </row>
    <row r="245" spans="6:10">
      <c r="F245"/>
      <c r="J245"/>
    </row>
    <row r="246" spans="6:10">
      <c r="F246"/>
      <c r="J246"/>
    </row>
    <row r="247" spans="6:10">
      <c r="F247"/>
      <c r="J247"/>
    </row>
    <row r="248" spans="6:10">
      <c r="F248"/>
      <c r="J248"/>
    </row>
    <row r="249" spans="6:10">
      <c r="F249"/>
      <c r="J249"/>
    </row>
    <row r="250" spans="6:10">
      <c r="F250"/>
      <c r="J250"/>
    </row>
    <row r="251" spans="6:10">
      <c r="F251"/>
      <c r="J251"/>
    </row>
    <row r="252" spans="6:10">
      <c r="F252"/>
      <c r="J252"/>
    </row>
    <row r="253" spans="6:10">
      <c r="F253"/>
      <c r="J253"/>
    </row>
    <row r="254" spans="6:10">
      <c r="F254"/>
      <c r="J254"/>
    </row>
    <row r="255" spans="6:10">
      <c r="F255"/>
      <c r="J255"/>
    </row>
    <row r="256" spans="6:10">
      <c r="F256"/>
      <c r="J256"/>
    </row>
    <row r="257" spans="6:10">
      <c r="F257"/>
      <c r="J257"/>
    </row>
    <row r="258" spans="6:10">
      <c r="F258"/>
      <c r="J258"/>
    </row>
    <row r="259" spans="6:10">
      <c r="F259"/>
      <c r="J259"/>
    </row>
    <row r="260" spans="6:10">
      <c r="F260"/>
      <c r="J260"/>
    </row>
  </sheetData>
  <phoneticPr fontId="9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68"/>
  <sheetViews>
    <sheetView zoomScale="70" zoomScaleNormal="70" workbookViewId="0">
      <pane xSplit="8" ySplit="2" topLeftCell="I3" activePane="bottomRight" state="frozen"/>
      <selection pane="topRight"/>
      <selection pane="bottomLeft"/>
      <selection pane="bottomRight" activeCell="D12" sqref="D12"/>
    </sheetView>
  </sheetViews>
  <sheetFormatPr defaultColWidth="9.28515625" defaultRowHeight="12.75"/>
  <cols>
    <col min="1" max="1" width="10.28515625" style="2" customWidth="1"/>
    <col min="2" max="2" width="5.140625" style="2" customWidth="1"/>
    <col min="3" max="3" width="16" style="2" customWidth="1"/>
    <col min="4" max="4" width="11.28515625" style="2" customWidth="1"/>
    <col min="5" max="5" width="9.140625" style="2" customWidth="1"/>
    <col min="6" max="6" width="14.28515625" style="2" customWidth="1"/>
    <col min="7" max="7" width="6.5703125" style="2" customWidth="1"/>
    <col min="8" max="8" width="9.140625" style="2" customWidth="1"/>
    <col min="9" max="9" width="11" style="2" customWidth="1"/>
    <col min="10" max="10" width="11.7109375" style="3" customWidth="1"/>
    <col min="11" max="16" width="9.28515625" style="2" customWidth="1"/>
    <col min="17" max="19" width="9.28515625" style="2"/>
    <col min="20" max="20" width="10.5703125" style="2" customWidth="1"/>
    <col min="21" max="21" width="9.28515625" style="2"/>
    <col min="22" max="22" width="9.28515625" style="3"/>
    <col min="23" max="16384" width="9.28515625" style="2"/>
  </cols>
  <sheetData>
    <row r="1" spans="1:29" s="1" customFormat="1" ht="26.25" customHeight="1">
      <c r="A1" s="4" t="s">
        <v>178</v>
      </c>
      <c r="B1" s="1" t="s">
        <v>182</v>
      </c>
      <c r="C1" s="1" t="s">
        <v>183</v>
      </c>
      <c r="D1" s="1" t="s">
        <v>21</v>
      </c>
      <c r="E1" s="1" t="s">
        <v>184</v>
      </c>
      <c r="F1" s="140" t="s">
        <v>185</v>
      </c>
      <c r="G1" s="140"/>
      <c r="H1" s="5" t="s">
        <v>186</v>
      </c>
      <c r="I1" s="1" t="s">
        <v>91</v>
      </c>
      <c r="J1" s="12" t="s">
        <v>93</v>
      </c>
      <c r="K1" s="1" t="s">
        <v>94</v>
      </c>
      <c r="L1" s="1" t="s">
        <v>187</v>
      </c>
      <c r="O1" s="1" t="s">
        <v>177</v>
      </c>
      <c r="P1" s="1" t="s">
        <v>188</v>
      </c>
      <c r="Q1" s="1" t="s">
        <v>189</v>
      </c>
      <c r="T1" s="4" t="s">
        <v>179</v>
      </c>
      <c r="U1" s="1" t="str">
        <f>I1</f>
        <v>Huawei</v>
      </c>
      <c r="V1" s="20" t="str">
        <f>J1</f>
        <v>CATT</v>
      </c>
      <c r="W1" s="1" t="str">
        <f>K1</f>
        <v>ZTE</v>
      </c>
      <c r="X1" s="1" t="str">
        <f>L1</f>
        <v>VIVO</v>
      </c>
      <c r="AA1" s="1" t="s">
        <v>177</v>
      </c>
      <c r="AB1" s="1" t="s">
        <v>188</v>
      </c>
      <c r="AC1" s="1" t="s">
        <v>189</v>
      </c>
    </row>
    <row r="2" spans="1:29" ht="12.75" customHeight="1">
      <c r="A2" s="6"/>
      <c r="B2" s="7" t="s">
        <v>18</v>
      </c>
      <c r="C2" s="7"/>
      <c r="D2" s="7"/>
      <c r="E2" s="7"/>
      <c r="F2" s="8"/>
      <c r="G2" s="8"/>
      <c r="H2" s="8"/>
      <c r="I2" s="8"/>
      <c r="J2" s="13"/>
      <c r="K2" s="14"/>
      <c r="L2" s="8"/>
      <c r="M2" s="8"/>
      <c r="N2" s="8"/>
      <c r="O2" s="15"/>
      <c r="P2" s="8"/>
      <c r="Q2" s="8"/>
      <c r="T2" s="141" t="s">
        <v>190</v>
      </c>
      <c r="U2" s="8"/>
      <c r="V2" s="13"/>
      <c r="W2" s="14"/>
      <c r="X2" s="8"/>
      <c r="Y2" s="8"/>
      <c r="Z2" s="8"/>
      <c r="AA2" s="15"/>
      <c r="AB2" s="8"/>
      <c r="AC2" s="8"/>
    </row>
    <row r="3" spans="1:29" ht="51" customHeight="1">
      <c r="A3" s="9"/>
      <c r="B3" s="2" t="s">
        <v>107</v>
      </c>
      <c r="C3" s="2" t="s">
        <v>207</v>
      </c>
      <c r="D3" s="2" t="s">
        <v>24</v>
      </c>
      <c r="F3" s="2" t="s">
        <v>192</v>
      </c>
      <c r="G3" s="2">
        <v>0.8</v>
      </c>
      <c r="H3" s="2" t="s">
        <v>193</v>
      </c>
      <c r="I3" s="16">
        <v>1.3</v>
      </c>
      <c r="O3" s="16">
        <f t="shared" ref="O3:O8" si="0">AVERAGE(I3:N3)</f>
        <v>1.3</v>
      </c>
      <c r="P3" s="2" t="e">
        <f t="shared" ref="P3:P8" si="1">SQRT(VAR(I3:N3))</f>
        <v>#DIV/0!</v>
      </c>
      <c r="Q3" s="2">
        <f t="shared" ref="Q3:Q8" si="2">COUNT(I3:N3)</f>
        <v>1</v>
      </c>
      <c r="T3" s="142"/>
      <c r="U3" s="21">
        <v>1.28</v>
      </c>
      <c r="X3" s="22">
        <v>1.92</v>
      </c>
      <c r="AA3" s="16">
        <f t="shared" ref="AA3:AA8" si="3">AVERAGE(U3:Z3)</f>
        <v>1.6</v>
      </c>
      <c r="AB3" s="2">
        <f t="shared" ref="AB3:AB8" si="4">SQRT(VAR(U3:Z3))</f>
        <v>0.45254833995938903</v>
      </c>
      <c r="AC3" s="2">
        <f t="shared" ref="AC3:AC8" si="5">COUNT(U3:Z3)</f>
        <v>2</v>
      </c>
    </row>
    <row r="4" spans="1:29">
      <c r="A4" s="142" t="s">
        <v>190</v>
      </c>
      <c r="F4" s="10"/>
      <c r="G4" s="10">
        <v>0.8</v>
      </c>
      <c r="H4" s="10" t="s">
        <v>194</v>
      </c>
      <c r="I4" s="17">
        <v>1.74</v>
      </c>
      <c r="J4" s="18"/>
      <c r="K4" s="19"/>
      <c r="L4" s="10"/>
      <c r="M4" s="10"/>
      <c r="N4" s="10"/>
      <c r="O4" s="17">
        <f t="shared" si="0"/>
        <v>1.74</v>
      </c>
      <c r="P4" s="10" t="e">
        <f t="shared" si="1"/>
        <v>#DIV/0!</v>
      </c>
      <c r="Q4" s="10">
        <f t="shared" si="2"/>
        <v>1</v>
      </c>
      <c r="T4" s="142"/>
      <c r="U4" s="23">
        <v>1.68</v>
      </c>
      <c r="V4" s="18"/>
      <c r="W4" s="19"/>
      <c r="X4" s="24">
        <v>2.2999999999999998</v>
      </c>
      <c r="Y4" s="10"/>
      <c r="Z4" s="10"/>
      <c r="AA4" s="17">
        <f t="shared" si="3"/>
        <v>1.9899999999999998</v>
      </c>
      <c r="AB4" s="10">
        <f t="shared" si="4"/>
        <v>0.43840620433566013</v>
      </c>
      <c r="AC4" s="10">
        <f t="shared" si="5"/>
        <v>2</v>
      </c>
    </row>
    <row r="5" spans="1:29" ht="51">
      <c r="A5" s="142"/>
      <c r="B5" s="2" t="s">
        <v>107</v>
      </c>
      <c r="C5" s="11" t="s">
        <v>208</v>
      </c>
      <c r="D5" s="2" t="s">
        <v>24</v>
      </c>
      <c r="F5" s="2" t="s">
        <v>192</v>
      </c>
      <c r="G5" s="2">
        <v>0.8</v>
      </c>
      <c r="H5" s="2" t="s">
        <v>193</v>
      </c>
      <c r="I5" s="16"/>
      <c r="J5" s="3">
        <v>1.7405999999999999</v>
      </c>
      <c r="O5" s="16">
        <f t="shared" si="0"/>
        <v>1.7405999999999999</v>
      </c>
      <c r="P5" s="2" t="e">
        <f t="shared" si="1"/>
        <v>#DIV/0!</v>
      </c>
      <c r="Q5" s="2">
        <f t="shared" si="2"/>
        <v>1</v>
      </c>
      <c r="T5" s="142"/>
      <c r="U5" s="21"/>
      <c r="V5" s="3">
        <v>1.7275</v>
      </c>
      <c r="AA5" s="16">
        <f t="shared" si="3"/>
        <v>1.7275</v>
      </c>
      <c r="AB5" s="2" t="e">
        <f t="shared" si="4"/>
        <v>#DIV/0!</v>
      </c>
      <c r="AC5" s="2">
        <f t="shared" si="5"/>
        <v>1</v>
      </c>
    </row>
    <row r="6" spans="1:29">
      <c r="A6" s="142"/>
      <c r="G6" s="2">
        <v>0.8</v>
      </c>
      <c r="H6" s="2" t="s">
        <v>194</v>
      </c>
      <c r="I6" s="16"/>
      <c r="J6" s="3">
        <v>1.8742000000000001</v>
      </c>
      <c r="O6" s="16">
        <f t="shared" si="0"/>
        <v>1.8742000000000001</v>
      </c>
      <c r="P6" s="2" t="e">
        <f t="shared" si="1"/>
        <v>#DIV/0!</v>
      </c>
      <c r="Q6" s="2">
        <f t="shared" si="2"/>
        <v>1</v>
      </c>
      <c r="T6" s="142"/>
      <c r="U6" s="21"/>
      <c r="V6" s="3">
        <v>1.8624000000000001</v>
      </c>
      <c r="AA6" s="16">
        <f t="shared" si="3"/>
        <v>1.8624000000000001</v>
      </c>
      <c r="AB6" s="2" t="e">
        <f t="shared" si="4"/>
        <v>#DIV/0!</v>
      </c>
      <c r="AC6" s="2">
        <f t="shared" si="5"/>
        <v>1</v>
      </c>
    </row>
    <row r="7" spans="1:29">
      <c r="A7" s="142"/>
      <c r="B7" s="2" t="s">
        <v>107</v>
      </c>
      <c r="C7" s="2" t="s">
        <v>204</v>
      </c>
      <c r="D7" s="2" t="s">
        <v>24</v>
      </c>
      <c r="G7" s="2">
        <v>0.8</v>
      </c>
      <c r="H7" s="2" t="s">
        <v>193</v>
      </c>
      <c r="I7" s="16"/>
      <c r="O7" s="16" t="e">
        <f t="shared" si="0"/>
        <v>#DIV/0!</v>
      </c>
      <c r="P7" s="2" t="e">
        <f t="shared" si="1"/>
        <v>#DIV/0!</v>
      </c>
      <c r="Q7" s="2">
        <f t="shared" si="2"/>
        <v>0</v>
      </c>
      <c r="T7" s="142"/>
      <c r="U7" s="21"/>
      <c r="AA7" s="16" t="e">
        <f t="shared" si="3"/>
        <v>#DIV/0!</v>
      </c>
      <c r="AB7" s="2" t="e">
        <f t="shared" si="4"/>
        <v>#DIV/0!</v>
      </c>
      <c r="AC7" s="2">
        <f t="shared" si="5"/>
        <v>0</v>
      </c>
    </row>
    <row r="8" spans="1:29">
      <c r="A8" s="142"/>
      <c r="G8" s="2">
        <v>0.8</v>
      </c>
      <c r="H8" s="2" t="s">
        <v>194</v>
      </c>
      <c r="I8" s="16"/>
      <c r="O8" s="16" t="e">
        <f t="shared" si="0"/>
        <v>#DIV/0!</v>
      </c>
      <c r="P8" s="2" t="e">
        <f t="shared" si="1"/>
        <v>#DIV/0!</v>
      </c>
      <c r="Q8" s="2">
        <f t="shared" si="2"/>
        <v>0</v>
      </c>
      <c r="T8" s="142"/>
      <c r="U8" s="21"/>
      <c r="AA8" s="16" t="e">
        <f t="shared" si="3"/>
        <v>#DIV/0!</v>
      </c>
      <c r="AB8" s="2" t="e">
        <f t="shared" si="4"/>
        <v>#DIV/0!</v>
      </c>
      <c r="AC8" s="2">
        <f t="shared" si="5"/>
        <v>0</v>
      </c>
    </row>
    <row r="9" spans="1:29">
      <c r="A9" s="142"/>
      <c r="B9" s="2" t="s">
        <v>107</v>
      </c>
      <c r="C9" s="2" t="s">
        <v>200</v>
      </c>
      <c r="D9" s="2" t="s">
        <v>25</v>
      </c>
      <c r="H9" s="2" t="s">
        <v>193</v>
      </c>
      <c r="I9" s="16"/>
      <c r="O9" s="16"/>
      <c r="T9" s="142"/>
      <c r="U9" s="21"/>
      <c r="AA9" s="16"/>
    </row>
    <row r="10" spans="1:29">
      <c r="A10" s="142"/>
      <c r="D10" s="2" t="s">
        <v>24</v>
      </c>
      <c r="H10" s="2" t="s">
        <v>193</v>
      </c>
      <c r="I10" s="16"/>
      <c r="K10" s="2">
        <v>2.68</v>
      </c>
      <c r="O10" s="16"/>
      <c r="T10" s="142"/>
      <c r="U10" s="21"/>
      <c r="W10" s="2">
        <v>2.41</v>
      </c>
      <c r="AA10" s="16"/>
    </row>
    <row r="11" spans="1:29">
      <c r="A11" s="142"/>
      <c r="B11" s="7" t="s">
        <v>17</v>
      </c>
      <c r="C11" s="7"/>
      <c r="D11" s="7"/>
      <c r="E11" s="7"/>
      <c r="F11" s="8"/>
      <c r="G11" s="8"/>
      <c r="H11" s="8"/>
      <c r="I11" s="15"/>
      <c r="J11" s="13"/>
      <c r="K11" s="14"/>
      <c r="L11" s="8"/>
      <c r="M11" s="8"/>
      <c r="N11" s="8"/>
      <c r="O11" s="15"/>
      <c r="P11" s="8"/>
      <c r="Q11" s="8"/>
      <c r="T11" s="142"/>
      <c r="U11" s="25"/>
      <c r="V11" s="13"/>
      <c r="W11" s="14"/>
      <c r="X11" s="8"/>
      <c r="Y11" s="8"/>
      <c r="Z11" s="8"/>
      <c r="AA11" s="15"/>
      <c r="AB11" s="8"/>
      <c r="AC11" s="8"/>
    </row>
    <row r="12" spans="1:29" ht="51">
      <c r="A12" s="142"/>
      <c r="B12" s="2" t="s">
        <v>107</v>
      </c>
      <c r="C12" s="2" t="s">
        <v>207</v>
      </c>
      <c r="D12" s="2" t="s">
        <v>24</v>
      </c>
      <c r="E12" s="2" t="s">
        <v>201</v>
      </c>
      <c r="F12" s="2" t="s">
        <v>192</v>
      </c>
      <c r="G12" s="2">
        <v>0.8</v>
      </c>
      <c r="H12" s="2" t="s">
        <v>193</v>
      </c>
      <c r="I12" s="16">
        <v>1.18</v>
      </c>
      <c r="O12" s="16">
        <f t="shared" ref="O12:O17" si="6">AVERAGE(I12:N12)</f>
        <v>1.18</v>
      </c>
      <c r="P12" s="2" t="e">
        <f t="shared" ref="P12:P17" si="7">SQRT(VAR(I12:N12))</f>
        <v>#DIV/0!</v>
      </c>
      <c r="Q12" s="2">
        <f t="shared" ref="Q12:Q17" si="8">COUNT(I12:N12)</f>
        <v>1</v>
      </c>
      <c r="T12" s="142"/>
      <c r="U12" s="21">
        <v>1.1599999999999999</v>
      </c>
      <c r="AA12" s="16">
        <f t="shared" ref="AA12:AA17" si="9">AVERAGE(U12:Z12)</f>
        <v>1.1599999999999999</v>
      </c>
      <c r="AB12" s="2" t="e">
        <f t="shared" ref="AB12:AB17" si="10">SQRT(VAR(U12:Z12))</f>
        <v>#DIV/0!</v>
      </c>
      <c r="AC12" s="2">
        <f t="shared" ref="AC12:AC17" si="11">COUNT(U12:Z12)</f>
        <v>1</v>
      </c>
    </row>
    <row r="13" spans="1:29">
      <c r="A13" s="142"/>
      <c r="F13" s="10"/>
      <c r="G13" s="10">
        <v>0.8</v>
      </c>
      <c r="H13" s="10" t="s">
        <v>194</v>
      </c>
      <c r="I13" s="17">
        <v>1.57</v>
      </c>
      <c r="J13" s="18"/>
      <c r="K13" s="19"/>
      <c r="L13" s="10"/>
      <c r="M13" s="10"/>
      <c r="N13" s="10"/>
      <c r="O13" s="17">
        <f t="shared" si="6"/>
        <v>1.57</v>
      </c>
      <c r="P13" s="10" t="e">
        <f t="shared" si="7"/>
        <v>#DIV/0!</v>
      </c>
      <c r="Q13" s="10">
        <f t="shared" si="8"/>
        <v>1</v>
      </c>
      <c r="T13" s="142"/>
      <c r="U13" s="23">
        <v>1.52</v>
      </c>
      <c r="V13" s="18"/>
      <c r="W13" s="19"/>
      <c r="X13" s="10"/>
      <c r="Y13" s="10"/>
      <c r="Z13" s="10"/>
      <c r="AA13" s="17">
        <f t="shared" si="9"/>
        <v>1.52</v>
      </c>
      <c r="AB13" s="10" t="e">
        <f t="shared" si="10"/>
        <v>#DIV/0!</v>
      </c>
      <c r="AC13" s="10">
        <f t="shared" si="11"/>
        <v>1</v>
      </c>
    </row>
    <row r="14" spans="1:29" ht="51">
      <c r="A14" s="142"/>
      <c r="B14" s="2" t="s">
        <v>107</v>
      </c>
      <c r="C14" s="11" t="s">
        <v>208</v>
      </c>
      <c r="D14" s="2" t="s">
        <v>24</v>
      </c>
      <c r="E14" s="11" t="s">
        <v>202</v>
      </c>
      <c r="F14" s="2" t="s">
        <v>192</v>
      </c>
      <c r="G14" s="2">
        <v>0.8</v>
      </c>
      <c r="H14" s="2" t="s">
        <v>193</v>
      </c>
      <c r="I14" s="16"/>
      <c r="J14" s="3">
        <v>1.6634</v>
      </c>
      <c r="O14" s="16">
        <f t="shared" si="6"/>
        <v>1.6634</v>
      </c>
      <c r="P14" s="2" t="e">
        <f t="shared" si="7"/>
        <v>#DIV/0!</v>
      </c>
      <c r="Q14" s="2">
        <f t="shared" si="8"/>
        <v>1</v>
      </c>
      <c r="T14" s="142"/>
      <c r="U14" s="21"/>
      <c r="V14" s="3">
        <v>1.6509</v>
      </c>
      <c r="AA14" s="16">
        <f t="shared" si="9"/>
        <v>1.6509</v>
      </c>
      <c r="AB14" s="2" t="e">
        <f t="shared" si="10"/>
        <v>#DIV/0!</v>
      </c>
      <c r="AC14" s="2">
        <f t="shared" si="11"/>
        <v>1</v>
      </c>
    </row>
    <row r="15" spans="1:29">
      <c r="A15" s="142"/>
      <c r="G15" s="2">
        <v>0.8</v>
      </c>
      <c r="H15" s="2" t="s">
        <v>194</v>
      </c>
      <c r="I15" s="16"/>
      <c r="J15" s="3">
        <v>1.7910999999999999</v>
      </c>
      <c r="O15" s="16">
        <f t="shared" si="6"/>
        <v>1.7910999999999999</v>
      </c>
      <c r="P15" s="2" t="e">
        <f t="shared" si="7"/>
        <v>#DIV/0!</v>
      </c>
      <c r="Q15" s="2">
        <f t="shared" si="8"/>
        <v>1</v>
      </c>
      <c r="T15" s="142"/>
      <c r="U15" s="21"/>
      <c r="V15" s="3">
        <v>1.7797000000000001</v>
      </c>
      <c r="AA15" s="16">
        <f t="shared" si="9"/>
        <v>1.7797000000000001</v>
      </c>
      <c r="AB15" s="2" t="e">
        <f t="shared" si="10"/>
        <v>#DIV/0!</v>
      </c>
      <c r="AC15" s="2">
        <f t="shared" si="11"/>
        <v>1</v>
      </c>
    </row>
    <row r="16" spans="1:29">
      <c r="A16" s="9"/>
      <c r="B16" s="2" t="s">
        <v>107</v>
      </c>
      <c r="C16" s="2" t="s">
        <v>204</v>
      </c>
      <c r="D16" s="2" t="s">
        <v>24</v>
      </c>
      <c r="G16" s="2">
        <v>0.8</v>
      </c>
      <c r="H16" s="2" t="s">
        <v>193</v>
      </c>
      <c r="I16" s="16"/>
      <c r="O16" s="16" t="e">
        <f t="shared" si="6"/>
        <v>#DIV/0!</v>
      </c>
      <c r="P16" s="2" t="e">
        <f t="shared" si="7"/>
        <v>#DIV/0!</v>
      </c>
      <c r="Q16" s="2">
        <f t="shared" si="8"/>
        <v>0</v>
      </c>
      <c r="T16" s="142"/>
      <c r="U16" s="21"/>
      <c r="AA16" s="16" t="e">
        <f t="shared" si="9"/>
        <v>#DIV/0!</v>
      </c>
      <c r="AB16" s="2" t="e">
        <f t="shared" si="10"/>
        <v>#DIV/0!</v>
      </c>
      <c r="AC16" s="2">
        <f t="shared" si="11"/>
        <v>0</v>
      </c>
    </row>
    <row r="17" spans="1:29">
      <c r="A17" s="9"/>
      <c r="G17" s="2">
        <v>0.8</v>
      </c>
      <c r="H17" s="2" t="s">
        <v>194</v>
      </c>
      <c r="I17" s="16"/>
      <c r="O17" s="16" t="e">
        <f t="shared" si="6"/>
        <v>#DIV/0!</v>
      </c>
      <c r="P17" s="2" t="e">
        <f t="shared" si="7"/>
        <v>#DIV/0!</v>
      </c>
      <c r="Q17" s="2">
        <f t="shared" si="8"/>
        <v>0</v>
      </c>
      <c r="T17" s="142"/>
      <c r="U17" s="21"/>
      <c r="AA17" s="16" t="e">
        <f t="shared" si="9"/>
        <v>#DIV/0!</v>
      </c>
      <c r="AB17" s="2" t="e">
        <f t="shared" si="10"/>
        <v>#DIV/0!</v>
      </c>
      <c r="AC17" s="2">
        <f t="shared" si="11"/>
        <v>0</v>
      </c>
    </row>
    <row r="18" spans="1:29" ht="12.6" customHeight="1">
      <c r="A18" s="9"/>
      <c r="J18" s="2"/>
      <c r="O18" s="16"/>
      <c r="U18" s="21"/>
      <c r="AA18" s="16"/>
    </row>
    <row r="19" spans="1:29" ht="12.6" customHeight="1">
      <c r="A19" s="9"/>
      <c r="J19" s="2"/>
      <c r="O19" s="16"/>
      <c r="U19" s="21"/>
      <c r="AA19" s="16"/>
    </row>
    <row r="20" spans="1:29" ht="12.6" customHeight="1">
      <c r="I20" s="16"/>
      <c r="O20" s="16"/>
      <c r="U20" s="21"/>
      <c r="AA20" s="16"/>
    </row>
    <row r="21" spans="1:29" ht="12.75" customHeight="1">
      <c r="A21" s="142" t="s">
        <v>203</v>
      </c>
      <c r="B21" s="7" t="s">
        <v>18</v>
      </c>
      <c r="C21" s="7"/>
      <c r="D21" s="7"/>
      <c r="E21" s="7"/>
      <c r="F21" s="8"/>
      <c r="G21" s="8"/>
      <c r="H21" s="8"/>
      <c r="I21" s="15"/>
      <c r="J21" s="13"/>
      <c r="K21" s="14"/>
      <c r="L21" s="8"/>
      <c r="M21" s="8"/>
      <c r="N21" s="8"/>
      <c r="O21" s="15"/>
      <c r="P21" s="8"/>
      <c r="Q21" s="8"/>
      <c r="T21" s="142" t="s">
        <v>203</v>
      </c>
      <c r="U21" s="25"/>
      <c r="V21" s="13"/>
      <c r="W21" s="14"/>
      <c r="X21" s="8"/>
      <c r="Y21" s="8"/>
      <c r="Z21" s="8"/>
      <c r="AA21" s="15"/>
      <c r="AB21" s="8"/>
      <c r="AC21" s="8"/>
    </row>
    <row r="22" spans="1:29" ht="51" customHeight="1">
      <c r="A22" s="142"/>
      <c r="B22" s="2" t="s">
        <v>107</v>
      </c>
      <c r="C22" s="2" t="s">
        <v>207</v>
      </c>
      <c r="D22" s="2" t="s">
        <v>209</v>
      </c>
      <c r="F22" s="2" t="s">
        <v>192</v>
      </c>
      <c r="G22" s="2">
        <v>0.45</v>
      </c>
      <c r="H22" s="2" t="s">
        <v>193</v>
      </c>
      <c r="I22" s="16">
        <v>0.92</v>
      </c>
      <c r="O22" s="16">
        <f>AVERAGE(I22:N22)</f>
        <v>0.92</v>
      </c>
      <c r="P22" s="2" t="e">
        <f>SQRT(VAR(I22:N22))</f>
        <v>#DIV/0!</v>
      </c>
      <c r="Q22" s="2">
        <f>COUNT(I22:N22)</f>
        <v>1</v>
      </c>
      <c r="T22" s="142"/>
      <c r="U22" s="21">
        <v>0.91</v>
      </c>
      <c r="AA22" s="16">
        <f>AVERAGE(U22:Z22)</f>
        <v>0.91</v>
      </c>
      <c r="AB22" s="2" t="e">
        <f>SQRT(VAR(U22:Z22))</f>
        <v>#DIV/0!</v>
      </c>
      <c r="AC22" s="2">
        <f>COUNT(U22:Z22)</f>
        <v>1</v>
      </c>
    </row>
    <row r="23" spans="1:29">
      <c r="A23" s="142"/>
      <c r="F23" s="10"/>
      <c r="G23" s="10">
        <v>0.45</v>
      </c>
      <c r="H23" s="10" t="s">
        <v>194</v>
      </c>
      <c r="I23" s="17">
        <v>1.33</v>
      </c>
      <c r="J23" s="18"/>
      <c r="K23" s="19"/>
      <c r="L23" s="10"/>
      <c r="M23" s="10"/>
      <c r="N23" s="10"/>
      <c r="O23" s="17">
        <f>AVERAGE(I23:N23)</f>
        <v>1.33</v>
      </c>
      <c r="P23" s="10" t="e">
        <f>SQRT(VAR(I23:N23))</f>
        <v>#DIV/0!</v>
      </c>
      <c r="Q23" s="10">
        <f>COUNT(I23:N23)</f>
        <v>1</v>
      </c>
      <c r="T23" s="142"/>
      <c r="U23" s="23">
        <v>1.33</v>
      </c>
      <c r="V23" s="18"/>
      <c r="W23" s="19"/>
      <c r="X23" s="10"/>
      <c r="Y23" s="10"/>
      <c r="Z23" s="10"/>
      <c r="AA23" s="17">
        <f>AVERAGE(U23:Z23)</f>
        <v>1.33</v>
      </c>
      <c r="AB23" s="10" t="e">
        <f>SQRT(VAR(U23:Z23))</f>
        <v>#DIV/0!</v>
      </c>
      <c r="AC23" s="10">
        <f>COUNT(U23:Z23)</f>
        <v>1</v>
      </c>
    </row>
    <row r="24" spans="1:29" ht="51">
      <c r="A24" s="142"/>
      <c r="B24" s="2" t="s">
        <v>107</v>
      </c>
      <c r="C24" s="11" t="s">
        <v>208</v>
      </c>
      <c r="D24" s="2" t="s">
        <v>24</v>
      </c>
      <c r="F24" s="2" t="s">
        <v>192</v>
      </c>
      <c r="G24" s="2">
        <v>0.45</v>
      </c>
      <c r="H24" s="2" t="s">
        <v>193</v>
      </c>
      <c r="I24" s="16"/>
      <c r="J24" s="3">
        <v>1.1089</v>
      </c>
      <c r="O24" s="16">
        <f>AVERAGE(I24:N24)</f>
        <v>1.1089</v>
      </c>
      <c r="P24" s="2" t="e">
        <f>SQRT(VAR(I24:N24))</f>
        <v>#DIV/0!</v>
      </c>
      <c r="Q24" s="2">
        <f>COUNT(I24:N24)</f>
        <v>1</v>
      </c>
      <c r="T24" s="142"/>
      <c r="U24" s="21"/>
      <c r="V24" s="3">
        <v>1.0789599999999999</v>
      </c>
      <c r="AA24" s="16">
        <f>AVERAGE(U24:Z24)</f>
        <v>1.0789599999999999</v>
      </c>
      <c r="AB24" s="2" t="e">
        <f>SQRT(VAR(U24:Z24))</f>
        <v>#DIV/0!</v>
      </c>
      <c r="AC24" s="2">
        <f>COUNT(U24:Z24)</f>
        <v>1</v>
      </c>
    </row>
    <row r="25" spans="1:29">
      <c r="A25" s="142"/>
      <c r="G25" s="2">
        <v>0.45</v>
      </c>
      <c r="H25" s="2" t="s">
        <v>194</v>
      </c>
      <c r="I25" s="16"/>
      <c r="J25" s="3">
        <v>1.4343999999999999</v>
      </c>
      <c r="O25" s="16">
        <f>AVERAGE(I25:N25)</f>
        <v>1.4343999999999999</v>
      </c>
      <c r="P25" s="2" t="e">
        <f>SQRT(VAR(I25:N25))</f>
        <v>#DIV/0!</v>
      </c>
      <c r="Q25" s="2">
        <f>COUNT(I25:N25)</f>
        <v>1</v>
      </c>
      <c r="T25" s="142"/>
      <c r="U25" s="21"/>
      <c r="V25" s="3">
        <v>1.3756999999999999</v>
      </c>
      <c r="AA25" s="16">
        <f>AVERAGE(U25:Z25)</f>
        <v>1.3756999999999999</v>
      </c>
      <c r="AB25" s="2" t="e">
        <f>SQRT(VAR(U25:Z25))</f>
        <v>#DIV/0!</v>
      </c>
      <c r="AC25" s="2">
        <f>COUNT(U25:Z25)</f>
        <v>1</v>
      </c>
    </row>
    <row r="26" spans="1:29">
      <c r="A26" s="142"/>
      <c r="B26" s="2" t="s">
        <v>107</v>
      </c>
      <c r="C26" s="2" t="s">
        <v>200</v>
      </c>
      <c r="D26" s="2" t="s">
        <v>25</v>
      </c>
      <c r="H26" s="2" t="s">
        <v>193</v>
      </c>
      <c r="O26" s="16"/>
      <c r="T26" s="142"/>
      <c r="U26" s="21"/>
      <c r="AA26" s="16"/>
    </row>
    <row r="27" spans="1:29">
      <c r="A27" s="142"/>
      <c r="D27" s="2" t="s">
        <v>24</v>
      </c>
      <c r="H27" s="2" t="s">
        <v>193</v>
      </c>
      <c r="K27" s="2">
        <v>1.56</v>
      </c>
      <c r="O27" s="16"/>
      <c r="T27" s="142"/>
      <c r="U27" s="21"/>
      <c r="W27" s="2">
        <v>1.48</v>
      </c>
      <c r="AA27" s="16"/>
    </row>
    <row r="28" spans="1:29">
      <c r="A28" s="142"/>
      <c r="B28" s="2" t="s">
        <v>107</v>
      </c>
      <c r="C28" s="2" t="s">
        <v>204</v>
      </c>
      <c r="D28" s="2" t="s">
        <v>205</v>
      </c>
      <c r="G28" s="2">
        <v>0.45</v>
      </c>
      <c r="H28" s="2" t="s">
        <v>193</v>
      </c>
      <c r="O28" s="16"/>
      <c r="T28" s="142"/>
      <c r="U28" s="21"/>
      <c r="AA28" s="16"/>
    </row>
    <row r="29" spans="1:29">
      <c r="A29" s="142"/>
      <c r="G29" s="2">
        <v>0.45</v>
      </c>
      <c r="H29" s="2" t="s">
        <v>194</v>
      </c>
      <c r="O29" s="16"/>
      <c r="T29" s="142"/>
      <c r="U29" s="21"/>
      <c r="AA29" s="16"/>
    </row>
    <row r="30" spans="1:29">
      <c r="A30" s="142"/>
      <c r="B30" s="7" t="s">
        <v>17</v>
      </c>
      <c r="C30" s="7"/>
      <c r="D30" s="7"/>
      <c r="E30" s="7"/>
      <c r="F30" s="8"/>
      <c r="G30" s="8"/>
      <c r="H30" s="8"/>
      <c r="I30" s="15"/>
      <c r="J30" s="13"/>
      <c r="K30" s="14"/>
      <c r="L30" s="8"/>
      <c r="M30" s="8"/>
      <c r="N30" s="8"/>
      <c r="O30" s="15"/>
      <c r="P30" s="8"/>
      <c r="Q30" s="8"/>
      <c r="T30" s="142"/>
      <c r="U30" s="25"/>
      <c r="V30" s="13"/>
      <c r="W30" s="14"/>
      <c r="X30" s="8"/>
      <c r="Y30" s="8"/>
      <c r="Z30" s="8"/>
      <c r="AA30" s="15"/>
      <c r="AB30" s="8"/>
      <c r="AC30" s="8"/>
    </row>
    <row r="31" spans="1:29" ht="51">
      <c r="A31" s="142"/>
      <c r="B31" s="2" t="s">
        <v>107</v>
      </c>
      <c r="C31" s="2" t="s">
        <v>207</v>
      </c>
      <c r="D31" s="2" t="s">
        <v>209</v>
      </c>
      <c r="E31" s="2" t="s">
        <v>201</v>
      </c>
      <c r="F31" s="2" t="s">
        <v>192</v>
      </c>
      <c r="G31" s="2">
        <v>0.45</v>
      </c>
      <c r="H31" s="2" t="s">
        <v>193</v>
      </c>
      <c r="I31" s="16">
        <v>0.84</v>
      </c>
      <c r="O31" s="16">
        <f>AVERAGE(I31:N31)</f>
        <v>0.84</v>
      </c>
      <c r="P31" s="2" t="e">
        <f>SQRT(VAR(I31:N31))</f>
        <v>#DIV/0!</v>
      </c>
      <c r="Q31" s="2">
        <f>COUNT(I31:N31)</f>
        <v>1</v>
      </c>
      <c r="T31" s="142"/>
      <c r="U31" s="21">
        <v>0.83</v>
      </c>
      <c r="AA31" s="16">
        <f>AVERAGE(U31:Z31)</f>
        <v>0.83</v>
      </c>
      <c r="AB31" s="2" t="e">
        <f>SQRT(VAR(U31:Z31))</f>
        <v>#DIV/0!</v>
      </c>
      <c r="AC31" s="2">
        <f>COUNT(U31:Z31)</f>
        <v>1</v>
      </c>
    </row>
    <row r="32" spans="1:29">
      <c r="A32" s="142"/>
      <c r="F32" s="10"/>
      <c r="G32" s="10">
        <v>0.45</v>
      </c>
      <c r="H32" s="10" t="s">
        <v>194</v>
      </c>
      <c r="I32" s="17">
        <v>1.22</v>
      </c>
      <c r="J32" s="18"/>
      <c r="K32" s="19"/>
      <c r="L32" s="10"/>
      <c r="M32" s="10"/>
      <c r="N32" s="10"/>
      <c r="O32" s="17">
        <f>AVERAGE(I32:N32)</f>
        <v>1.22</v>
      </c>
      <c r="P32" s="10" t="e">
        <f>SQRT(VAR(I32:N32))</f>
        <v>#DIV/0!</v>
      </c>
      <c r="Q32" s="10">
        <f>COUNT(I32:N32)</f>
        <v>1</v>
      </c>
      <c r="T32" s="142"/>
      <c r="U32" s="23">
        <v>1.22</v>
      </c>
      <c r="V32" s="18"/>
      <c r="W32" s="19"/>
      <c r="X32" s="10"/>
      <c r="Y32" s="10"/>
      <c r="Z32" s="10"/>
      <c r="AA32" s="17">
        <f>AVERAGE(U32:Z32)</f>
        <v>1.22</v>
      </c>
      <c r="AB32" s="10" t="e">
        <f>SQRT(VAR(U32:Z32))</f>
        <v>#DIV/0!</v>
      </c>
      <c r="AC32" s="10">
        <f>COUNT(U32:Z32)</f>
        <v>1</v>
      </c>
    </row>
    <row r="33" spans="1:29" ht="51">
      <c r="A33" s="142"/>
      <c r="B33" s="2" t="s">
        <v>107</v>
      </c>
      <c r="C33" s="11" t="s">
        <v>208</v>
      </c>
      <c r="D33" s="2" t="s">
        <v>24</v>
      </c>
      <c r="E33" s="11" t="s">
        <v>202</v>
      </c>
      <c r="F33" s="2" t="s">
        <v>192</v>
      </c>
      <c r="G33" s="2">
        <v>0.45</v>
      </c>
      <c r="H33" s="2" t="s">
        <v>193</v>
      </c>
      <c r="J33" s="3">
        <v>1.0597000000000001</v>
      </c>
      <c r="O33" s="16">
        <f>AVERAGE(I33:N33)</f>
        <v>1.0597000000000001</v>
      </c>
      <c r="P33" s="2" t="e">
        <f>SQRT(VAR(I33:N33))</f>
        <v>#DIV/0!</v>
      </c>
      <c r="Q33" s="2">
        <f>COUNT(I33:N33)</f>
        <v>1</v>
      </c>
      <c r="T33" s="142"/>
      <c r="V33" s="3">
        <v>1.0307999999999999</v>
      </c>
      <c r="AA33" s="16">
        <f>AVERAGE(U33:Z33)</f>
        <v>1.0307999999999999</v>
      </c>
      <c r="AB33" s="2" t="e">
        <f>SQRT(VAR(U33:Z33))</f>
        <v>#DIV/0!</v>
      </c>
      <c r="AC33" s="2">
        <f>COUNT(U33:Z33)</f>
        <v>1</v>
      </c>
    </row>
    <row r="34" spans="1:29">
      <c r="A34" s="142"/>
      <c r="G34" s="2">
        <v>0.45</v>
      </c>
      <c r="H34" s="2" t="s">
        <v>194</v>
      </c>
      <c r="J34" s="3">
        <v>1.3707</v>
      </c>
      <c r="O34" s="16">
        <f>AVERAGE(I34:N34)</f>
        <v>1.3707</v>
      </c>
      <c r="P34" s="2" t="e">
        <f>SQRT(VAR(I34:N34))</f>
        <v>#DIV/0!</v>
      </c>
      <c r="Q34" s="2">
        <f>COUNT(I34:N34)</f>
        <v>1</v>
      </c>
      <c r="T34" s="142"/>
      <c r="V34" s="3">
        <v>1.3147</v>
      </c>
      <c r="AA34" s="16">
        <f>AVERAGE(U34:Z34)</f>
        <v>1.3147</v>
      </c>
      <c r="AB34" s="2" t="e">
        <f>SQRT(VAR(U34:Z34))</f>
        <v>#DIV/0!</v>
      </c>
      <c r="AC34" s="2">
        <f>COUNT(U34:Z34)</f>
        <v>1</v>
      </c>
    </row>
    <row r="35" spans="1:29">
      <c r="A35" s="9"/>
      <c r="B35" s="2" t="s">
        <v>107</v>
      </c>
      <c r="C35" s="2" t="s">
        <v>204</v>
      </c>
      <c r="D35" s="2" t="s">
        <v>205</v>
      </c>
      <c r="G35" s="2">
        <v>0.45</v>
      </c>
      <c r="H35" s="2" t="s">
        <v>193</v>
      </c>
      <c r="J35" s="2"/>
      <c r="O35" s="16"/>
    </row>
    <row r="36" spans="1:29">
      <c r="A36" s="9"/>
      <c r="G36" s="2">
        <v>0.45</v>
      </c>
      <c r="H36" s="2" t="s">
        <v>194</v>
      </c>
      <c r="J36" s="2"/>
      <c r="O36" s="16"/>
    </row>
    <row r="37" spans="1:29">
      <c r="O37" s="16"/>
    </row>
    <row r="38" spans="1:29">
      <c r="O38" s="16"/>
    </row>
    <row r="39" spans="1:29">
      <c r="O39" s="16"/>
    </row>
    <row r="40" spans="1:29">
      <c r="O40" s="16"/>
    </row>
    <row r="41" spans="1:29">
      <c r="O41" s="16"/>
    </row>
    <row r="42" spans="1:29">
      <c r="O42" s="16"/>
    </row>
    <row r="43" spans="1:29">
      <c r="O43" s="16"/>
    </row>
    <row r="44" spans="1:29">
      <c r="O44" s="16"/>
    </row>
    <row r="45" spans="1:29">
      <c r="O45" s="16"/>
    </row>
    <row r="46" spans="1:29">
      <c r="O46" s="16"/>
    </row>
    <row r="47" spans="1:29">
      <c r="O47" s="16"/>
    </row>
    <row r="48" spans="1:29">
      <c r="O48" s="16"/>
    </row>
    <row r="49" spans="15:15">
      <c r="O49" s="16"/>
    </row>
    <row r="50" spans="15:15">
      <c r="O50" s="16"/>
    </row>
    <row r="51" spans="15:15">
      <c r="O51" s="16"/>
    </row>
    <row r="52" spans="15:15">
      <c r="O52" s="16"/>
    </row>
    <row r="53" spans="15:15">
      <c r="O53" s="16"/>
    </row>
    <row r="54" spans="15:15">
      <c r="O54" s="16"/>
    </row>
    <row r="55" spans="15:15">
      <c r="O55" s="16"/>
    </row>
    <row r="56" spans="15:15">
      <c r="O56" s="16"/>
    </row>
    <row r="57" spans="15:15">
      <c r="O57" s="16"/>
    </row>
    <row r="58" spans="15:15">
      <c r="O58" s="16"/>
    </row>
    <row r="59" spans="15:15">
      <c r="O59" s="16"/>
    </row>
    <row r="60" spans="15:15">
      <c r="O60" s="16"/>
    </row>
    <row r="61" spans="15:15">
      <c r="O61" s="16"/>
    </row>
    <row r="62" spans="15:15">
      <c r="O62" s="16"/>
    </row>
    <row r="63" spans="15:15">
      <c r="O63" s="16"/>
    </row>
    <row r="64" spans="15:15">
      <c r="O64" s="16"/>
    </row>
    <row r="65" spans="15:15">
      <c r="O65" s="16"/>
    </row>
    <row r="66" spans="15:15">
      <c r="O66" s="16"/>
    </row>
    <row r="67" spans="15:15">
      <c r="O67" s="16"/>
    </row>
    <row r="68" spans="15:15">
      <c r="O68" s="16"/>
    </row>
  </sheetData>
  <mergeCells count="5">
    <mergeCell ref="F1:G1"/>
    <mergeCell ref="A4:A15"/>
    <mergeCell ref="A21:A34"/>
    <mergeCell ref="T2:T17"/>
    <mergeCell ref="T21:T34"/>
  </mergeCells>
  <phoneticPr fontId="9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7DBD0B56-0CA4-4A8E-B414-10201C9EAD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SLS_Assumptions</vt:lpstr>
      <vt:lpstr>LLS_Assumptions</vt:lpstr>
      <vt:lpstr>MedianSINR_700MHz</vt:lpstr>
      <vt:lpstr>Mobility_700MHz</vt:lpstr>
      <vt:lpstr>MedianSINR_4GHz</vt:lpstr>
      <vt:lpstr>Mobility_4GHz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Alice</cp:lastModifiedBy>
  <cp:lastPrinted>2011-08-15T04:23:00Z</cp:lastPrinted>
  <dcterms:created xsi:type="dcterms:W3CDTF">2009-04-02T17:18:00Z</dcterms:created>
  <dcterms:modified xsi:type="dcterms:W3CDTF">2019-06-12T16:39:06Z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(3)GD/5bluqzOZPffE/vU9NlWGeEtSCP7RnetcyokCOtEtkOvL33yZW6cktOpZX2ASO382RNXu+_x000d_
0NE9b2s8XZ6hlEIOA0XiDb5NUdqv09qkZNGVBCgbzngjNGKi7mzodCRYNob70Hstc2smVAfG_x000d_
D5ezcjpU48AEZF4R7XdIDQcr3JEF0WzUt254K9AMiEYrmiSCLGi0StRf8GjDq1fucu7PLJHk_x000d_
+6RzfbRx6feYkKscOD</vt:lpwstr>
  </property>
  <property fmtid="{D5CDD505-2E9C-101B-9397-08002B2CF9AE}" pid="9" name="_2015_ms_pID_7253431">
    <vt:lpwstr>3YTvinPZT9s8RkzoNLLW/3w7bIbX98gJ58OGrj2rPLZ6hlEcWkrOsi_x000d_
Aeyem80WrfEm4wRzHu5QPl1WAXQYkQDOBzmXEQKBYeQ1WRXkY6VrgIXiX5Jh/JhnlCPBrf51_x000d_
ZT3VKP7/v0oFDFTYD/KfDKozZxhOBqX/DWx1HBWX4XihOlFjvrorwE/lQ2aH7Ll5c6WTXl1x_x000d_
8oGYXBNfTM0QyiF2DXLs8AeoNQuMuTYWUlL2</vt:lpwstr>
  </property>
  <property fmtid="{D5CDD505-2E9C-101B-9397-08002B2CF9AE}" pid="10" name="_2015_ms_pID_7253432">
    <vt:lpwstr>jY7OcSCjKh56gPPFbbnH3N8A7OC68e3sBysO_x000d_
SfDUGRl1bRaKaSMK5bWV0qyCsS5OuZwGU9Z70wPtBIYflIcGSUg=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KSOProductBuildVer">
    <vt:lpwstr>2052-10.8.2.6613</vt:lpwstr>
  </property>
</Properties>
</file>